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0.png" ContentType="image/png"/>
  <Override PartName="/xl/media/image6.png" ContentType="image/png"/>
  <Override PartName="/xl/media/image7.png" ContentType="image/png"/>
  <Override PartName="/xl/media/image8.png" ContentType="image/png"/>
  <Override PartName="/xl/media/image9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ORÇAMENTO" sheetId="1" state="visible" r:id="rId2"/>
    <sheet name="COMPOSIÇÃO" sheetId="2" state="visible" r:id="rId3"/>
    <sheet name="CRONOGRAMA" sheetId="3" state="visible" r:id="rId4"/>
    <sheet name="BDI" sheetId="4" state="visible" r:id="rId5"/>
    <sheet name="CURVA ABC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<sst xmlns="http://schemas.openxmlformats.org/spreadsheetml/2006/main" count="1361" uniqueCount="435">
  <si>
    <t xml:space="preserve">PREFEITURA MUNICIPAL DE ARAPIRACA</t>
  </si>
  <si>
    <t xml:space="preserve">PLANILHA ORÇAMENTARIA</t>
  </si>
  <si>
    <t xml:space="preserve">OBJETO:</t>
  </si>
  <si>
    <t xml:space="preserve">SERVIÇOS REMANESCENTES DE CONSTRUÇÃO DE UMA UNIDADES DE SAÚDE, NO BAIRRO PLANALTO NO MUNICÍPIO DE ARAPIRACA-AL</t>
  </si>
  <si>
    <t xml:space="preserve">LOCALIDADE: BAIRRO PLANALTO - ARAPIRACA/AL</t>
  </si>
  <si>
    <t xml:space="preserve">BASE:  SINAPI - 12/2021 ALAGOAS; ORSE - 11/2021 - Sergipe; SEINFRA - 027 - CEARÁ. DESONERADA</t>
  </si>
  <si>
    <t xml:space="preserve">DATA : JANEIRO/2022</t>
  </si>
  <si>
    <t xml:space="preserve">BDI:</t>
  </si>
  <si>
    <t xml:space="preserve">Item</t>
  </si>
  <si>
    <t xml:space="preserve">Código</t>
  </si>
  <si>
    <t xml:space="preserve">Fonte</t>
  </si>
  <si>
    <t xml:space="preserve">Descrição</t>
  </si>
  <si>
    <t xml:space="preserve">Und</t>
  </si>
  <si>
    <t xml:space="preserve">Valor Unitário</t>
  </si>
  <si>
    <t xml:space="preserve">Quant.</t>
  </si>
  <si>
    <t xml:space="preserve">Valor Unitário *
Quantidade</t>
  </si>
  <si>
    <t xml:space="preserve">Valor Unitário +
BDI</t>
  </si>
  <si>
    <t xml:space="preserve">Total</t>
  </si>
  <si>
    <t xml:space="preserve">SERVIÇOS PRELIMINARES</t>
  </si>
  <si>
    <t xml:space="preserve">1</t>
  </si>
  <si>
    <t xml:space="preserve">INSTALAÇÃO DO CANTEIRO DE OBRAS</t>
  </si>
  <si>
    <t xml:space="preserve">01.01</t>
  </si>
  <si>
    <t xml:space="preserve">ORSE</t>
  </si>
  <si>
    <t xml:space="preserve">Placa de obra em chapa de aço galvanizado</t>
  </si>
  <si>
    <t xml:space="preserve">m²</t>
  </si>
  <si>
    <t xml:space="preserve">2</t>
  </si>
  <si>
    <t xml:space="preserve">MOVIMENTO DE TERRA</t>
  </si>
  <si>
    <t xml:space="preserve">02.01</t>
  </si>
  <si>
    <t xml:space="preserve">SINAPI</t>
  </si>
  <si>
    <t xml:space="preserve">Aterro manual de valas com areia para aterro e compactação mecanizada.</t>
  </si>
  <si>
    <t xml:space="preserve">m³</t>
  </si>
  <si>
    <t xml:space="preserve">3</t>
  </si>
  <si>
    <t xml:space="preserve">INFRAESTRUTURA</t>
  </si>
  <si>
    <t xml:space="preserve">03.01</t>
  </si>
  <si>
    <t xml:space="preserve">Concreto armado, fck=25,00 mpa, preparo com betoneira inclusive lançamento.</t>
  </si>
  <si>
    <t xml:space="preserve">03.02</t>
  </si>
  <si>
    <t xml:space="preserve">Lastro de concreto traço 1:3:5, espessura 5cm, preparo mecânico</t>
  </si>
  <si>
    <t xml:space="preserve">03.03</t>
  </si>
  <si>
    <t xml:space="preserve">Alvenaria de embasamento com bloco estrutural de cerâmica, de 14x19x29cm e argamassa de assentamento com preparo em betoneira.</t>
  </si>
  <si>
    <t xml:space="preserve">03.04</t>
  </si>
  <si>
    <t xml:space="preserve">Impermeabilização de estruturas enterradas, com tinta asfáltica, duas demãos.</t>
  </si>
  <si>
    <t xml:space="preserve">4</t>
  </si>
  <si>
    <t xml:space="preserve">SUPRAESTRUTURA</t>
  </si>
  <si>
    <t xml:space="preserve">04.01</t>
  </si>
  <si>
    <t xml:space="preserve">04.02</t>
  </si>
  <si>
    <t xml:space="preserve">Verga 10x10cm em concreto pré-moldado fck=20mpa (preparo com betoneira) aço ca60, bitola fina, inclusive formas tabua 3a.</t>
  </si>
  <si>
    <t xml:space="preserve">m</t>
  </si>
  <si>
    <t xml:space="preserve">04.03</t>
  </si>
  <si>
    <t xml:space="preserve">Contraverga 10xl0cm em concreto pré-moldado fck=20mpa (preparo com betoneira) aço ca60, bitola fina, inclusive formas tabua 3a.</t>
  </si>
  <si>
    <t xml:space="preserve">04.04</t>
  </si>
  <si>
    <t xml:space="preserve">Laje pré-moldada unidirecional, biapoiada, para forro, enchimento em cerâmica, vigota convencional, altura total da laje (enchimento+capa) = (8+3). </t>
  </si>
  <si>
    <t xml:space="preserve">5</t>
  </si>
  <si>
    <t xml:space="preserve">PAREDES E PAINÉIS</t>
  </si>
  <si>
    <t xml:space="preserve">05.01</t>
  </si>
  <si>
    <t xml:space="preserve">Alvenaria em tijolo cerâmico furado 09x19x19cm, assentado em argamassa traço 1:2:8 (cimento, cal e areia), juntas 12mm</t>
  </si>
  <si>
    <t xml:space="preserve">05.02</t>
  </si>
  <si>
    <t xml:space="preserve">Divisórias em granito cinza</t>
  </si>
  <si>
    <t xml:space="preserve">6</t>
  </si>
  <si>
    <t xml:space="preserve">COBERTURA</t>
  </si>
  <si>
    <t xml:space="preserve">06.01</t>
  </si>
  <si>
    <t xml:space="preserve">Estrutura de madeira de lei serrada não aparelhada, para telhas onduladas, vãos até 7m</t>
  </si>
  <si>
    <t xml:space="preserve">06.02</t>
  </si>
  <si>
    <t xml:space="preserve">Telhamento com telha de fibrocimento ondulada, espessura 6mm, incluso juntas de vedação e acessórios de fixação</t>
  </si>
  <si>
    <t xml:space="preserve">06.03</t>
  </si>
  <si>
    <t xml:space="preserve">Rufo em concreto armado, largura 30cm, espessura 5cm</t>
  </si>
  <si>
    <t xml:space="preserve">06.04</t>
  </si>
  <si>
    <t xml:space="preserve">Calha em chapa de aço galvanizado nº 24  d=50cm para água pluvial</t>
  </si>
  <si>
    <t xml:space="preserve">7</t>
  </si>
  <si>
    <t xml:space="preserve">INSTALAÇÕES ELÉTRICAS E TELEFÔNICAS</t>
  </si>
  <si>
    <t xml:space="preserve">07.01</t>
  </si>
  <si>
    <t xml:space="preserve">Poste de concreto duplo T (DT)  9/600 - fornecimento e assentamento</t>
  </si>
  <si>
    <t xml:space="preserve">un</t>
  </si>
  <si>
    <t xml:space="preserve">07.02</t>
  </si>
  <si>
    <t xml:space="preserve">Cruzeta de concreto tipo t 2400 mm 400 kgf, fornecimento</t>
  </si>
  <si>
    <t xml:space="preserve">und</t>
  </si>
  <si>
    <t xml:space="preserve">07.03</t>
  </si>
  <si>
    <t xml:space="preserve">Isolador, tipo pino, para tensão 15 kv - fornecimento e instalação. Af_07/2020</t>
  </si>
  <si>
    <t xml:space="preserve">07.04</t>
  </si>
  <si>
    <t xml:space="preserve">Disjuntor termomagnético tripolar em caixa moldada 200A 240v, fornecimento e instalação</t>
  </si>
  <si>
    <t xml:space="preserve">07.05</t>
  </si>
  <si>
    <t xml:space="preserve">Transformador distribuição 45kva trifásico 60hz classe 15kv imerso em oleo mineral fornecimento e instalação</t>
  </si>
  <si>
    <t xml:space="preserve">07.06</t>
  </si>
  <si>
    <t xml:space="preserve">Fornecimento e instalação de haste de aterramento 5/8"x3,00m com conector</t>
  </si>
  <si>
    <t xml:space="preserve">07.07</t>
  </si>
  <si>
    <t xml:space="preserve">Suporte para transformador em poste duplo T</t>
  </si>
  <si>
    <t xml:space="preserve">07.08</t>
  </si>
  <si>
    <t xml:space="preserve">Entrada de energia elétrica trifásica demanda entre 38,1 e 57,1 kw - Rev 01</t>
  </si>
  <si>
    <t xml:space="preserve">07.09</t>
  </si>
  <si>
    <t xml:space="preserve">Quadro de distribuição de energia em chapa de aço galvanizado, de embutir, com barramento trifásico, para 18 disjuntores din 100a – fornecimento e instalação.</t>
  </si>
  <si>
    <t xml:space="preserve">07.10</t>
  </si>
  <si>
    <t xml:space="preserve">Ponto de luz (caixa, eletroduto, fios e interruptor)</t>
  </si>
  <si>
    <t xml:space="preserve">07.11</t>
  </si>
  <si>
    <t xml:space="preserve">Ponto de tomada (caixa, eletroduto, fios e tomada)</t>
  </si>
  <si>
    <t xml:space="preserve">07.12</t>
  </si>
  <si>
    <t xml:space="preserve">Ponto de tomada para ar condicionado (caixa, eletroduto, fios e tomada)</t>
  </si>
  <si>
    <t xml:space="preserve">07.13</t>
  </si>
  <si>
    <t xml:space="preserve">Ponto tomada bipolar com contato terra 20a/250v com eletroduto pvc 3/4" e caixa 4x2" com placa</t>
  </si>
  <si>
    <t xml:space="preserve">pt</t>
  </si>
  <si>
    <t xml:space="preserve">07.14</t>
  </si>
  <si>
    <t xml:space="preserve">Ponto de tomada para telefone, com tomada padrão Telebrás em caixa de pvc com placa, eletroduto de pvc rígido e fiação até a caixa de distribuição do pavimento</t>
  </si>
  <si>
    <t xml:space="preserve">07.15</t>
  </si>
  <si>
    <t xml:space="preserve">Fornecimento e instalação de exaustor de 30cm</t>
  </si>
  <si>
    <t xml:space="preserve">07.16</t>
  </si>
  <si>
    <t xml:space="preserve">Luminária tipo calha, de sobrepor, com 2 lâmpadas tubulares fluorescentes de 18 w, com reator de partida rápida - fornecimento e instalação. Af_02/2020</t>
  </si>
  <si>
    <t xml:space="preserve">07.17</t>
  </si>
  <si>
    <t xml:space="preserve">Luminária tipo calha, de sobrepor, com 2 lâmpadas tubulares fluorescentes de 36 w, com reator de partida rápida - fornecimento e instalação. Af_02/2020</t>
  </si>
  <si>
    <t xml:space="preserve">07.18</t>
  </si>
  <si>
    <t xml:space="preserve">Luminária tipo spot, de sobrepor, com 2 lâmpadas fluorescentes de 15 w, sem reator - fornecimento e instalação. Af_02/2020</t>
  </si>
  <si>
    <t xml:space="preserve">07.19</t>
  </si>
  <si>
    <t xml:space="preserve">Ponto luz parede (arandela) eletroduto ferro esmaltado 3/4"</t>
  </si>
  <si>
    <t xml:space="preserve">07.20</t>
  </si>
  <si>
    <t xml:space="preserve">Refletor em alumínio, de suporte e alça, com lâmpada vapor de mercúrio de 250 w, com reator alto fator de potência - fornecimento e instalação. Af_02/2020</t>
  </si>
  <si>
    <t xml:space="preserve">07.21</t>
  </si>
  <si>
    <r>
      <rPr>
        <sz val="9"/>
        <rFont val="Arial"/>
        <family val="2"/>
        <charset val="1"/>
      </rPr>
      <t xml:space="preserve">Disjuntor termomagnético bipolar padrão nema (americano) 10 a 50</t>
    </r>
    <r>
      <rPr>
        <vertAlign val="superscript"/>
        <sz val="9"/>
        <rFont val="Arial"/>
        <family val="2"/>
        <charset val="1"/>
      </rPr>
      <t xml:space="preserve">A</t>
    </r>
    <r>
      <rPr>
        <sz val="9"/>
        <rFont val="Arial"/>
        <family val="2"/>
        <charset val="1"/>
      </rPr>
      <t xml:space="preserve">, fornecimento e instalação</t>
    </r>
  </si>
  <si>
    <t xml:space="preserve">07.22</t>
  </si>
  <si>
    <t xml:space="preserve">Disjuntor termomagnético tripolar padrão nema (americano) 60 a 100a, fornecimento e instalação</t>
  </si>
  <si>
    <t xml:space="preserve">07.23</t>
  </si>
  <si>
    <t xml:space="preserve">Interruptor simples - 1 tecla - fornecimento e instalação</t>
  </si>
  <si>
    <t xml:space="preserve">07.24</t>
  </si>
  <si>
    <t xml:space="preserve">Caixa de passagem 20x20x12, em chapa de aço galvanizada embutida</t>
  </si>
  <si>
    <t xml:space="preserve">07.25</t>
  </si>
  <si>
    <t xml:space="preserve">Caixa octogonal com fundo móvel, em pvc, 4"x4" (preta)</t>
  </si>
  <si>
    <t xml:space="preserve">8</t>
  </si>
  <si>
    <t xml:space="preserve">INSTALAÇÕES HIDROSSANITÁRIAS</t>
  </si>
  <si>
    <t xml:space="preserve">08.01</t>
  </si>
  <si>
    <t xml:space="preserve">Reservatório elevado c/ caixa d'agua em fibra de vidro de 5.000 litros apoiado em estrutura pré-moldada concreto, composta de capitel p/apoio da caixa e pilar cilíndrico c/altura útil = 6,00m, incluso frete e montagem no local, exceto inst. hidráulica</t>
  </si>
  <si>
    <t xml:space="preserve">08.02</t>
  </si>
  <si>
    <t xml:space="preserve">Conjunto moto-bomba com motor de 1 1/2 cv, trifásico, bomba centrífuga, sucção=1 1/4", recalque=1", pr. máx. 30 mca, alt. sucção 8 mca. faixas hm (m) - q (m3/h) : (26-5,3)(23-7,7)(20-9,6)(17-11,3)(14-12,8)(11-14,2)(8-15,5) incl. chave de p. direta</t>
  </si>
  <si>
    <t xml:space="preserve">08.03</t>
  </si>
  <si>
    <t xml:space="preserve">Ponto de agua fria pvc 3/4" - media 5,00m de tubo de pvc rosável agua fria 3/4" e 2 joelhos de pvc rosável 90graus agua fria 3/4" - fornecimento e instalação</t>
  </si>
  <si>
    <t xml:space="preserve">08.04</t>
  </si>
  <si>
    <t xml:space="preserve">Ponto de esgoto com tubo de pvc rígido soldável de ø 40 mm (lavatórios, mictórios, ralos sifonados, etc...)</t>
  </si>
  <si>
    <t xml:space="preserve">08.05</t>
  </si>
  <si>
    <t xml:space="preserve">Ponto de esgoto com tubo de pvc rígido soldável de ø 50 mm (pias de cozinha, máquinas de lavar, etc...)</t>
  </si>
  <si>
    <t xml:space="preserve">08.06</t>
  </si>
  <si>
    <t xml:space="preserve">Ponto de esgoto pvc 100mm - media 1,10m de tubo pvc esgoto predial dn 100mm e 1 joelho pvc 90graus esgoto predial dn 100mm - fornecimento e instalação</t>
  </si>
  <si>
    <t xml:space="preserve">08.07</t>
  </si>
  <si>
    <t xml:space="preserve">Ponto de ventilação em pvc rígido soldável, para esgoto primário, diâm =50mm</t>
  </si>
  <si>
    <t xml:space="preserve">08.08</t>
  </si>
  <si>
    <t xml:space="preserve">Caixa de inspeção  0.60 x 0.60 x 0.60m</t>
  </si>
  <si>
    <t xml:space="preserve">08.09</t>
  </si>
  <si>
    <t xml:space="preserve">Caixa de gordura dupla (capacidade: 126 l), retangular, em alvenaria com blocos de concreto, dimensões internas = 0,4x0,7 m, altura interna = 0,8 m. Af_12/2020</t>
  </si>
  <si>
    <t xml:space="preserve">08.10</t>
  </si>
  <si>
    <t xml:space="preserve">Caixa sifonada pvc 150x150x50mm com grelha redonda branca -fornecimento e instalação</t>
  </si>
  <si>
    <t xml:space="preserve">08.11</t>
  </si>
  <si>
    <t xml:space="preserve">Ralo sifonado de pvc 100xi00mm simples - fornecimento e instalação</t>
  </si>
  <si>
    <t xml:space="preserve">08.12</t>
  </si>
  <si>
    <t xml:space="preserve">Fossa séptica em alvenaria bloco de cimento e concreto armado, dimensões internas 1,80 x 3,60 x 1,60 m</t>
  </si>
  <si>
    <t xml:space="preserve">08.13</t>
  </si>
  <si>
    <t xml:space="preserve">CP01</t>
  </si>
  <si>
    <t xml:space="preserve">PRÓPRIA</t>
  </si>
  <si>
    <t xml:space="preserve">Sumidouro em alvenaria de tijolo cerâmico maciço diametro 1,40m e altura 5,00m, com tampa em concreto armado diametro 1,60m e espessura 10cm</t>
  </si>
  <si>
    <t xml:space="preserve">08.14</t>
  </si>
  <si>
    <t xml:space="preserve">Registro de pressão com canopla 25mm (1") - fornecimento e instalação</t>
  </si>
  <si>
    <t xml:space="preserve">08.15</t>
  </si>
  <si>
    <t xml:space="preserve">Registro de gaveta com canopla diam 32mm (1.1/4") - fornecimento e instalação</t>
  </si>
  <si>
    <t xml:space="preserve">08.16</t>
  </si>
  <si>
    <t xml:space="preserve">Bóia automática p/caixa d'agua - 15 amperes</t>
  </si>
  <si>
    <t xml:space="preserve">08.17</t>
  </si>
  <si>
    <t xml:space="preserve">Abrigo em alvenaria (1.20 x 1.00m) para conjunto de moto-bomba, incluindo chapisco, reboco, esquadria de ferro e cobertura com telha
canal comum.</t>
  </si>
  <si>
    <t xml:space="preserve">9</t>
  </si>
  <si>
    <t xml:space="preserve">METAIS E ACESSÓRIOS</t>
  </si>
  <si>
    <t xml:space="preserve">9.01</t>
  </si>
  <si>
    <t xml:space="preserve">Vaso sanitário com caixa de descarga acoplada - louca branca</t>
  </si>
  <si>
    <t xml:space="preserve">9.02</t>
  </si>
  <si>
    <t xml:space="preserve">Lavatório louca branca suspenso 29,5 x 39,0cm, padrão popular, com sifão plástico tipo copo 1", válvula em plástico branco 1" e conjunto para fixação- fornecimento e instalação</t>
  </si>
  <si>
    <t xml:space="preserve">9.03</t>
  </si>
  <si>
    <t xml:space="preserve">Torneira cromada 1/2" ou 3/4" de bancada para lavatório, padrão popular com engate flexível em metal cromado 1/2"x30cm- fornecimento e instalação</t>
  </si>
  <si>
    <t xml:space="preserve">9.04</t>
  </si>
  <si>
    <t xml:space="preserve">Torneira cromada acionada com pedal mecânico (não utiliza energia elétrica)</t>
  </si>
  <si>
    <t xml:space="preserve">9.05</t>
  </si>
  <si>
    <t xml:space="preserve">Torneira cromada longa 1/2" ou 3/4" de parede para pia de cozinha com arejador, padrão médio - fornecimento e instalação</t>
  </si>
  <si>
    <t xml:space="preserve">9.06</t>
  </si>
  <si>
    <t xml:space="preserve">Torneira cromada 1/2" ou 3/4" para jardim ou tanque, padrão alto-fornecimento e instalação</t>
  </si>
  <si>
    <t xml:space="preserve">9.07</t>
  </si>
  <si>
    <t xml:space="preserve">Bancada em granito cinza andorinha, e = 2cm, larg=0,60 </t>
  </si>
  <si>
    <t xml:space="preserve">9.08</t>
  </si>
  <si>
    <t xml:space="preserve">Roda mão em granito cinza polido h=0,10m</t>
  </si>
  <si>
    <t xml:space="preserve">9.09</t>
  </si>
  <si>
    <t xml:space="preserve">Cuba de aço inoxidável 56,0x33,0x11,5cm - fornecimento e instalação</t>
  </si>
  <si>
    <t xml:space="preserve">9.10</t>
  </si>
  <si>
    <t xml:space="preserve">Lavatório louca br embutir(cuba) médio luxo s/ladrao 52x39cm ferra gens em metal cromado sifão 1680 i"x1.1/4" torneira de pressão 1193 de 1/2" e válvula de escoamento 1600 rabicho em pvc fornecimento</t>
  </si>
  <si>
    <t xml:space="preserve">9.11</t>
  </si>
  <si>
    <t xml:space="preserve">C3671</t>
  </si>
  <si>
    <t xml:space="preserve">SEINFRA</t>
  </si>
  <si>
    <t xml:space="preserve">Cone para expurgo em aço inox com tampa e grelha - l=500mm x c=500mm, Altura até 300mm e saída d=100mm</t>
  </si>
  <si>
    <t xml:space="preserve">9.12</t>
  </si>
  <si>
    <t xml:space="preserve">C2311</t>
  </si>
  <si>
    <t xml:space="preserve">Tanque de aço inoxidável</t>
  </si>
  <si>
    <t xml:space="preserve">9.13</t>
  </si>
  <si>
    <t xml:space="preserve">Chuveiro plástico branco simples - fornecimento e instalação</t>
  </si>
  <si>
    <t xml:space="preserve">9.14</t>
  </si>
  <si>
    <t xml:space="preserve">Dispenser para toalha interfolhada</t>
  </si>
  <si>
    <t xml:space="preserve">9.15</t>
  </si>
  <si>
    <t xml:space="preserve">Papeleira em aço inox</t>
  </si>
  <si>
    <t xml:space="preserve">9.16</t>
  </si>
  <si>
    <t xml:space="preserve">Saboneteira para sabão líquido</t>
  </si>
  <si>
    <t xml:space="preserve">9.17</t>
  </si>
  <si>
    <t xml:space="preserve">Mictório de louça branca com sifão integrado, engate flexivel cromado 1/2", registro de pressão 1/2" com canopla cromada acabamento simples e conjunto de fixação</t>
  </si>
  <si>
    <t xml:space="preserve">10</t>
  </si>
  <si>
    <t xml:space="preserve">REVESTIMENTO INTERNO</t>
  </si>
  <si>
    <t xml:space="preserve">10.1</t>
  </si>
  <si>
    <t xml:space="preserve">REVESTIMENTO INTERNO DE PAREDES</t>
  </si>
  <si>
    <t xml:space="preserve">10.1.1</t>
  </si>
  <si>
    <t xml:space="preserve">Chapisco traço 1:3 (cimento e areia), espessura 0,5cm, preparo manual</t>
  </si>
  <si>
    <t xml:space="preserve">10.1.2</t>
  </si>
  <si>
    <t xml:space="preserve">Emboço ou massa única em argamassa traço 1:2:8, preparo mecânico com betoneira 400 l, aplicada manualmente em panos de fachada com presença de vãos, espessura de 25 mm. af_06/2014</t>
  </si>
  <si>
    <t xml:space="preserve">10.1.3</t>
  </si>
  <si>
    <t xml:space="preserve">Revestimento em ceramica esmaltada ia pei-v, padrão médio, assentada com argamassa colante</t>
  </si>
  <si>
    <t xml:space="preserve">10.2</t>
  </si>
  <si>
    <t xml:space="preserve">FORRO</t>
  </si>
  <si>
    <t xml:space="preserve">10.2.1</t>
  </si>
  <si>
    <t xml:space="preserve">10.2.2</t>
  </si>
  <si>
    <t xml:space="preserve">11</t>
  </si>
  <si>
    <t xml:space="preserve">REVESTIMENTO EXTERNO</t>
  </si>
  <si>
    <t xml:space="preserve">11.01</t>
  </si>
  <si>
    <t xml:space="preserve">Revestimento cerâmico para piso ou parede, 10 x 10 cm, Eliane, linha arquitetural neve, pei - 3, aplicado com argamassa industrializada ac-i, rejuntado, exclusive regularização de base ou emboço</t>
  </si>
  <si>
    <t xml:space="preserve">11.02</t>
  </si>
  <si>
    <t xml:space="preserve">Chapisco traço 1:3 (cimento e areia media), espessura 0,5cm, preparo manual da argamassa</t>
  </si>
  <si>
    <t xml:space="preserve">11.03</t>
  </si>
  <si>
    <r>
      <rPr>
        <sz val="9"/>
        <rFont val="Arial"/>
        <family val="2"/>
        <charset val="1"/>
      </rPr>
      <t xml:space="preserve">Emboço ou massa única em argamassa traço 1:2:8, preparo mecânico com betoneira 400 l, aplicada manualmente em panos de fachada com presença de vãos, espessura de 25 mm. </t>
    </r>
    <r>
      <rPr>
        <b val="true"/>
        <sz val="9"/>
        <rFont val="Arial"/>
        <family val="2"/>
        <charset val="1"/>
      </rPr>
      <t xml:space="preserve">(PLATIBANDA)</t>
    </r>
  </si>
  <si>
    <t xml:space="preserve">11.04</t>
  </si>
  <si>
    <r>
      <rPr>
        <sz val="9"/>
        <rFont val="Arial"/>
        <family val="2"/>
        <charset val="1"/>
      </rPr>
      <t xml:space="preserve">Emboço ou massa única em argamassa traço 1:2:8, preparo mecânico com betoneira 400 l, aplicada manualmente em panos de fachada com presença de vãos, espessura de 25 mm. </t>
    </r>
    <r>
      <rPr>
        <b val="true"/>
        <sz val="9"/>
        <rFont val="Arial"/>
        <family val="2"/>
        <charset val="1"/>
      </rPr>
      <t xml:space="preserve">(EXTERNO)</t>
    </r>
  </si>
  <si>
    <t xml:space="preserve">12</t>
  </si>
  <si>
    <t xml:space="preserve">PISOS E PAVIMENTAÇÃO</t>
  </si>
  <si>
    <t xml:space="preserve">12.01</t>
  </si>
  <si>
    <t xml:space="preserve">Regularização de piso/base em argamassa traço 1:5 (cimento e areia), espessura 3 cm, preparo manual</t>
  </si>
  <si>
    <t xml:space="preserve">12.02</t>
  </si>
  <si>
    <t xml:space="preserve">C1920</t>
  </si>
  <si>
    <t xml:space="preserve">Piso em granilite branco e=12mm, incluso juntas de dilatação plásticas e polimento mecanizado</t>
  </si>
  <si>
    <t xml:space="preserve">12.03</t>
  </si>
  <si>
    <t xml:space="preserve">Piso em ceramica esmaltada ia pei-v, padrão médio, assentada com argamassa colante</t>
  </si>
  <si>
    <t xml:space="preserve">12.04</t>
  </si>
  <si>
    <t xml:space="preserve">Execução de passeio (calçada) - Piso em concreto, 20 mPa, com espessura 7cm.</t>
  </si>
  <si>
    <t xml:space="preserve">12.05</t>
  </si>
  <si>
    <t xml:space="preserve">Rodapé em marmorite, altura 10cm – granilite branco</t>
  </si>
  <si>
    <t xml:space="preserve">13</t>
  </si>
  <si>
    <t xml:space="preserve">ESQUADRIAS DE MADEIRA / METÁLICAS</t>
  </si>
  <si>
    <t xml:space="preserve">13.01</t>
  </si>
  <si>
    <t xml:space="preserve">Kit de porta de madeira para pintura, semi-oca (leve ou media), padrão médio, 90x210cm, espessura de 3,5cm, itens inclusos: dobradiça, montagem e instalação do batente, fechadura com execução do furo – fornecimento e instalação.(P02)</t>
  </si>
  <si>
    <t xml:space="preserve">13.02</t>
  </si>
  <si>
    <t xml:space="preserve">Kit de porta de madeira para pintura, semi-oca (leve ou media), padrão médio, 80x210cm, espessura de 3,5cm, itens inclusos: dobradiça, montagem e instalação do batente, fechadura com execução do furo – fornecimento e instalação.(P03)</t>
  </si>
  <si>
    <t xml:space="preserve">13.03</t>
  </si>
  <si>
    <t xml:space="preserve">Kit de porta de madeira para pintura, semi-oca (leve ou média), padrão médio, 60x210cm, espessura de 3,5cm, itens inclusos: dobradiças, montagem e instalação do batente, fechadura com execução do furo - fornecimento e instalação.(P05)</t>
  </si>
  <si>
    <t xml:space="preserve">13.04</t>
  </si>
  <si>
    <t xml:space="preserve">Porta de alumínio de abrir para vidro sem guarnição, 87x210cm, fixação com parafusos, inclusive vidros - fornecimento e instalação. Af_08/2015 (P07)</t>
  </si>
  <si>
    <t xml:space="preserve">13.05</t>
  </si>
  <si>
    <t xml:space="preserve">Kit de porta de madeira tipo veneziana, 1,40x2,10m, 2 folhas, incluso espessura de 3cm, itens inclusos: dobradiças, montagem e instalação do batente, sem fechadura - fornecimento e instalação(P04)</t>
  </si>
  <si>
    <t xml:space="preserve">13.06</t>
  </si>
  <si>
    <t xml:space="preserve">Portao em tela arame galvanizado n.12 malha 2" e moldura em tubos de aco com duas folhas de abrir, incluso ferragens. (P08 e P09)</t>
  </si>
  <si>
    <t xml:space="preserve">13.07</t>
  </si>
  <si>
    <t xml:space="preserve">Porta de abrir em alumínio tipo chapa corrugada, perfil serie 25, com guarnições</t>
  </si>
  <si>
    <t xml:space="preserve">13.08</t>
  </si>
  <si>
    <t xml:space="preserve">C1426</t>
  </si>
  <si>
    <t xml:space="preserve">Grade de ferro de proteção – barra chata 3/16" (P06)</t>
  </si>
  <si>
    <t xml:space="preserve">13.09</t>
  </si>
  <si>
    <t xml:space="preserve">Janela de alumínio de correr, 2 folhas, fixação com parafuso, vedação com espuma expansiva pu, com vidros, padronizada. Af_07/2016 (J01,J02, J03, J04, J05 e G01)</t>
  </si>
  <si>
    <t xml:space="preserve">13.10</t>
  </si>
  <si>
    <t xml:space="preserve">Grade de ferro de proteção - barra chata 3/16" (Para as janelas J01 e J03)</t>
  </si>
  <si>
    <t xml:space="preserve">13.11</t>
  </si>
  <si>
    <t xml:space="preserve">Cobogó</t>
  </si>
  <si>
    <t xml:space="preserve">13.12</t>
  </si>
  <si>
    <t xml:space="preserve">Tela de nylon tipo mosquiteiro com moldura em madeira, para esquadrias</t>
  </si>
  <si>
    <t xml:space="preserve">14</t>
  </si>
  <si>
    <t xml:space="preserve">VIDROS E SIMILARES</t>
  </si>
  <si>
    <t xml:space="preserve">14.01</t>
  </si>
  <si>
    <t xml:space="preserve">Vidro temperado incolor, espessura 10mm. (P01)</t>
  </si>
  <si>
    <t xml:space="preserve">14.02</t>
  </si>
  <si>
    <t xml:space="preserve">Espelho cristal espessura 4mm, com moldura</t>
  </si>
  <si>
    <t xml:space="preserve">14.03</t>
  </si>
  <si>
    <t xml:space="preserve">Jogo de ferragens cromadas para porta de vidro temperado, uma folha composto de dobradiças superior e inferior, trinco, fechadura, contra fechadura com capuchinho sem mola e puxador (para a porta P01)</t>
  </si>
  <si>
    <t xml:space="preserve">15</t>
  </si>
  <si>
    <t xml:space="preserve">PINTURAS</t>
  </si>
  <si>
    <t xml:space="preserve">15.01</t>
  </si>
  <si>
    <t xml:space="preserve">Pintura com tinta texturizada acrílica para ambientes externos</t>
  </si>
  <si>
    <t xml:space="preserve">15.02</t>
  </si>
  <si>
    <t xml:space="preserve">Pintura com tinta acrílica internos</t>
  </si>
  <si>
    <t xml:space="preserve">15.03</t>
  </si>
  <si>
    <t xml:space="preserve">Pintura látex pva ambientes internos, duas demãos</t>
  </si>
  <si>
    <t xml:space="preserve">15.04</t>
  </si>
  <si>
    <t xml:space="preserve">Emassamento com massa látex pva para ambientes internos, uma demão</t>
  </si>
  <si>
    <t xml:space="preserve">15.05</t>
  </si>
  <si>
    <t xml:space="preserve">Emassamento com massa acrílica para ambientes internos, uma demão</t>
  </si>
  <si>
    <t xml:space="preserve">15.06</t>
  </si>
  <si>
    <t xml:space="preserve">Pintura para superfícies de madeira com lixamento, aplicação de 01 demão de fundo sintético nivelador e 02 demãos de tinta esmalte ou óleo</t>
  </si>
  <si>
    <t xml:space="preserve">15.07</t>
  </si>
  <si>
    <t xml:space="preserve">Pintura de acabamento com aplicação de 02 demãos de esmalte  sintético sobre superfícies metálicas – R1</t>
  </si>
  <si>
    <t xml:space="preserve">15.08</t>
  </si>
  <si>
    <t xml:space="preserve">Demarcação de pavimentos com pintura de 1 demão de resina acrílica, e aplicação de microesferas para sinalização horizontal (Estacionamentos,faixas de pedestres, etc.)</t>
  </si>
  <si>
    <t xml:space="preserve">16</t>
  </si>
  <si>
    <t xml:space="preserve">INSTALAÇÕES DE COMBATE A INCÊNDIO E PÂNICO</t>
  </si>
  <si>
    <t xml:space="preserve">16.01</t>
  </si>
  <si>
    <t xml:space="preserve">Extintor de c02 6kg - fornecimento e instalação</t>
  </si>
  <si>
    <t xml:space="preserve">16.02</t>
  </si>
  <si>
    <t xml:space="preserve">Luminária de emergência 20 w</t>
  </si>
  <si>
    <t xml:space="preserve">16.03</t>
  </si>
  <si>
    <t xml:space="preserve">Placa de sinalização de abandono em acrílico, 0,30x0,12m</t>
  </si>
  <si>
    <t xml:space="preserve">17</t>
  </si>
  <si>
    <t xml:space="preserve">SERVIÇOS COMPLEMENTARES</t>
  </si>
  <si>
    <t xml:space="preserve">17.01</t>
  </si>
  <si>
    <t xml:space="preserve">Corrimão simples, diâmetro externo = 1 1/2", em aço galvanizado.</t>
  </si>
  <si>
    <t xml:space="preserve">17.02</t>
  </si>
  <si>
    <t xml:space="preserve">Corrimão em tubo ferro galvanizado, barras superiores alt=0,92m e 0,70m e barras inferiores h=0,23m e 0,10m,  curvas de aço carbono, inclusive as verticais de apoio com diam= 1.1/2"</t>
  </si>
  <si>
    <t xml:space="preserve">17.03</t>
  </si>
  <si>
    <t xml:space="preserve">Muro em alvenaria bloco cerâmico, e=0,09m, c/ alv de pedra 0,35 x 0,60m, pilares (9x20cm) a cada 3,0m, cintas inferior e superior (9x15 cm) em concreto armado fck=15,0 mpa, c/ chapisco, reboco e pintura pva acrílica externa</t>
  </si>
  <si>
    <t xml:space="preserve">18</t>
  </si>
  <si>
    <t xml:space="preserve">RESERVATÓRIO INFERIOR</t>
  </si>
  <si>
    <t xml:space="preserve">18.1</t>
  </si>
  <si>
    <t xml:space="preserve">18.2</t>
  </si>
  <si>
    <t xml:space="preserve">Alvenaria em tijolo cerâmico furado, 09x19x19cm, assentado em argamassa traço 1:2:8 (cimento, cal e areia), juntas de 12mm</t>
  </si>
  <si>
    <t xml:space="preserve">18.3</t>
  </si>
  <si>
    <t xml:space="preserve">Chapisco aplicado em alvenarias e estruturas de concreto internas, com Colher de pedreiro. Argamassa traço 1:3 com preparo em betoneira 400L. Af_06/2014</t>
  </si>
  <si>
    <t xml:space="preserve">18.4</t>
  </si>
  <si>
    <t xml:space="preserve">Emboço ou massa única em argamassa traço 1:2:8, preparo mecânico com betoneira 400 l, aplicada manualmente em panos de fachada com
presença de vãos, espessura de 25 mm. af_06/2014</t>
  </si>
  <si>
    <t xml:space="preserve">18.5</t>
  </si>
  <si>
    <t xml:space="preserve">Impermeabilização de superfície com argamassa de cimento e areia, traço 1:3, com aditivo impermeabilizante, e=2 cm</t>
  </si>
  <si>
    <t xml:space="preserve">19</t>
  </si>
  <si>
    <t xml:space="preserve">LIMPEZA</t>
  </si>
  <si>
    <t xml:space="preserve">19.01</t>
  </si>
  <si>
    <t xml:space="preserve">Limpeza final da obra</t>
  </si>
  <si>
    <t xml:space="preserve">TOTAL GERAL</t>
  </si>
  <si>
    <t xml:space="preserve">COMPOSIÇÕES DE PREÇOS UNITÁRIOS </t>
  </si>
  <si>
    <t xml:space="preserve">ENCARGOS SOCIAIS:</t>
  </si>
  <si>
    <t xml:space="preserve">CP 01</t>
  </si>
  <si>
    <t xml:space="preserve">SUMIDOURO EM ALVENARIA DE TIJOLO CERÂMICO MACIÇO DIAMETRO 1,40M E ALTURA 5,00M, COM TAMPA EM CONCRETO ARMADO DIAMETRO 1,60M E ESPESSURA 10CM</t>
  </si>
  <si>
    <t xml:space="preserve">TIPO</t>
  </si>
  <si>
    <t xml:space="preserve">CÓDIGO</t>
  </si>
  <si>
    <t xml:space="preserve">FONTE</t>
  </si>
  <si>
    <t xml:space="preserve">DISCRIMINAÇÃO DOS SERVIÇOS</t>
  </si>
  <si>
    <t xml:space="preserve">UNID.</t>
  </si>
  <si>
    <t xml:space="preserve">QUANT.</t>
  </si>
  <si>
    <t xml:space="preserve">VALOR UNIT.</t>
  </si>
  <si>
    <t xml:space="preserve">TOTAL</t>
  </si>
  <si>
    <t xml:space="preserve">C</t>
  </si>
  <si>
    <t xml:space="preserve">BETONEIRA CAPACIDADE NOMINAL DE 400 L, CAPACIDADE DE MISTURA 280 L, MOTOR ELÉTRICO TRIFÁSICO POTÊNCIA DE 2 CV, SEM CARREGADOR - CHP DIURNO. AF_10/2014</t>
  </si>
  <si>
    <t xml:space="preserve">CHP</t>
  </si>
  <si>
    <t xml:space="preserve">ARMADOR COM ENCARGOS COMPLEMENTARES</t>
  </si>
  <si>
    <t xml:space="preserve">H</t>
  </si>
  <si>
    <t xml:space="preserve">PEDREIRO COM ENCARGOS COMPLEMENTARES</t>
  </si>
  <si>
    <t xml:space="preserve">POCEIRO COM ENCARGOS COMPLEMENTARES </t>
  </si>
  <si>
    <t xml:space="preserve">SERVENTE COM ENCARGOS COMPLEMENTARES </t>
  </si>
  <si>
    <t xml:space="preserve">I</t>
  </si>
  <si>
    <t xml:space="preserve">ACO CA-50, 8,0 MM, VERGALHAO</t>
  </si>
  <si>
    <t xml:space="preserve">KG</t>
  </si>
  <si>
    <t xml:space="preserve">AREIA MEDIA - POSTO JAZIDA/FORNECEDOR (RETIRADO NA JAZIDA, SEM TRANSPORTE)</t>
  </si>
  <si>
    <t xml:space="preserve">CAL HIDRATADA CH-I PARA ARGAMASSAS</t>
  </si>
  <si>
    <t xml:space="preserve">CIMENTO PORTLAND COMPOSTO CP II-32 </t>
  </si>
  <si>
    <t xml:space="preserve">PEDRA BRITADA N. 2 (19 A 38 MM) POSTO PEDREIRA/FORNECEDOR, SEM FRETE</t>
  </si>
  <si>
    <t xml:space="preserve">PEDRA BRITADA N. 1 (9,5 a 19 MM) POSTO PEDREIRA/FORNECEDOR, SEM FRETE</t>
  </si>
  <si>
    <t xml:space="preserve">TIJOLO CERAMICO MACICO COMUM *5 X 10 X 20* CM (L X A X C)</t>
  </si>
  <si>
    <t xml:space="preserve">UN</t>
  </si>
  <si>
    <t xml:space="preserve">ARAME GALVANIZADO 18 BWG, D = 1,24MM (0,009 KG/M)</t>
  </si>
  <si>
    <t xml:space="preserve">TOTAL </t>
  </si>
  <si>
    <t xml:space="preserve">CENTRO ADMINISTRATIVO ANTÔNIO ROCHA - SECRETARIA MUNICIPAL DE DESENVOLVIMENTO URBANO E OBRAS</t>
  </si>
  <si>
    <t xml:space="preserve">CRONOGRAMA FÍSICO-FINANCEIRO</t>
  </si>
  <si>
    <t xml:space="preserve">ITEM</t>
  </si>
  <si>
    <t xml:space="preserve">SERVIÇOS - EDIFICAÇÃO</t>
  </si>
  <si>
    <t xml:space="preserve">%</t>
  </si>
  <si>
    <t xml:space="preserve">VALOR + B.D.I.</t>
  </si>
  <si>
    <t xml:space="preserve">1º MÊS</t>
  </si>
  <si>
    <t xml:space="preserve">2º MÊS</t>
  </si>
  <si>
    <t xml:space="preserve">3º MÊS</t>
  </si>
  <si>
    <t xml:space="preserve">4º MÊS</t>
  </si>
  <si>
    <t xml:space="preserve">5º MÊS</t>
  </si>
  <si>
    <t xml:space="preserve">6º MÊS</t>
  </si>
  <si>
    <t xml:space="preserve">VALOR</t>
  </si>
  <si>
    <t xml:space="preserve">-</t>
  </si>
  <si>
    <t xml:space="preserve">TOTAL SIMPLES</t>
  </si>
  <si>
    <t xml:space="preserve">TOTAL ACUMULADO</t>
  </si>
  <si>
    <t xml:space="preserve">PREFEITURA DE ARAPIRACA</t>
  </si>
  <si>
    <t xml:space="preserve">SECRETARIA MUNICIPAL DE INFRAESTRUTURA</t>
  </si>
  <si>
    <t xml:space="preserve">OBJETO</t>
  </si>
  <si>
    <t xml:space="preserve">TIPO DE OBRA DO EMPREENDIMENTO</t>
  </si>
  <si>
    <t xml:space="preserve">DESONERAÇÃO</t>
  </si>
  <si>
    <t xml:space="preserve">Construção e Reforma de Edifícios</t>
  </si>
  <si>
    <t xml:space="preserve">SIM</t>
  </si>
  <si>
    <t xml:space="preserve">Conforme legislação tributária municipal, definir estimativa de percentual da base de cálculo para o ISS:</t>
  </si>
  <si>
    <t xml:space="preserve">Sobre a base de cálculo, definir a respectiva alíquota do ISS (entre 2% e 5%):</t>
  </si>
  <si>
    <t xml:space="preserve">Itens</t>
  </si>
  <si>
    <t xml:space="preserve">Siglas</t>
  </si>
  <si>
    <t xml:space="preserve">% Adotado</t>
  </si>
  <si>
    <t xml:space="preserve">Situação</t>
  </si>
  <si>
    <t xml:space="preserve">1º Quartil</t>
  </si>
  <si>
    <t xml:space="preserve">Médio</t>
  </si>
  <si>
    <t xml:space="preserve">3º Quartil</t>
  </si>
  <si>
    <t xml:space="preserve">OK</t>
  </si>
  <si>
    <t xml:space="preserve">Tributos (impostos COFINS 3%, e  PIS 0,65%)</t>
  </si>
  <si>
    <t xml:space="preserve">CP</t>
  </si>
  <si>
    <t xml:space="preserve">Tributos (ISS, variável de acordo com o município)</t>
  </si>
  <si>
    <t xml:space="preserve">ISS</t>
  </si>
  <si>
    <t xml:space="preserve">Tributos (Contribuição Previdenciária sobre a Receita Bruta - 0% ou 4,5% - Desoneração)</t>
  </si>
  <si>
    <t xml:space="preserve">CPRB</t>
  </si>
  <si>
    <t xml:space="preserve">BDI SEM desoneração
(Fórmula Acórdão TCU)</t>
  </si>
  <si>
    <t xml:space="preserve">BDI PAD</t>
  </si>
  <si>
    <t xml:space="preserve">BDI COM desoneração</t>
  </si>
  <si>
    <t xml:space="preserve">BDI DES</t>
  </si>
  <si>
    <t xml:space="preserve">Anexo: Relatório Técnico Circunstanciado justificando a adoção do percentual de cada parcela do BDI.</t>
  </si>
  <si>
    <t xml:space="preserve">Os valores de BDI foram calculados com o emprego da fórmula:</t>
  </si>
  <si>
    <t xml:space="preserve">BDI.DES =</t>
  </si>
  <si>
    <t xml:space="preserve">(1+AC + S + R + G)*(1 + DF)*(1+L)</t>
  </si>
  <si>
    <t xml:space="preserve"> - 1</t>
  </si>
  <si>
    <t xml:space="preserve">(1-CP-ISS-CRPB)</t>
  </si>
  <si>
    <t xml:space="preserve">Declaro para os devidos fins que, conforme legislação tributária municipal, a base de cálculo para Construção e Reforma de Edifícios, é de 50%, com a respectiva alíquota de 5%.</t>
  </si>
  <si>
    <t xml:space="preserve">Declaro para os devidos fins que o regime de Contribuição Previdenciária sobre a Receita Bruta adotado para elaboração do orçamento foi COM Desoneração, e que esta é a alternativa mais adequada para a Administração Pública.</t>
  </si>
  <si>
    <t xml:space="preserve">PARECER TÉCNICO</t>
  </si>
  <si>
    <t xml:space="preserve">ANÁLISE DA CURVA ABC</t>
  </si>
  <si>
    <t xml:space="preserve">Análise dos itens de maior relevância na planilha orçamentária através de sua Curva ABC de serviços.</t>
  </si>
  <si>
    <t xml:space="preserve">DESCRIÇÃO</t>
  </si>
  <si>
    <t xml:space="preserve">UND</t>
  </si>
  <si>
    <t xml:space="preserve">VALOR UNITÁRIO C/BDI</t>
  </si>
  <si>
    <t xml:space="preserve">VALOR TOTAL C/BDI</t>
  </si>
  <si>
    <t xml:space="preserve">%ACUMULADO</t>
  </si>
  <si>
    <t xml:space="preserve">FAIXA</t>
  </si>
  <si>
    <t xml:space="preserve">10.1.2/ 10.2.2/11.03/11.04/18.04</t>
  </si>
  <si>
    <t xml:space="preserve">A</t>
  </si>
  <si>
    <t xml:space="preserve">B</t>
  </si>
  <si>
    <t xml:space="preserve">Regularização de piso/base em argamassa traço 1:5 (cimento e areia),
espessura 3 cm, preparo manual</t>
  </si>
  <si>
    <t xml:space="preserve">05.01/18.02</t>
  </si>
  <si>
    <t xml:space="preserve">73953/006</t>
  </si>
  <si>
    <t xml:space="preserve">Alvenaria embasamento com bloco estrutural de cerâmica e argamassa de assentamento</t>
  </si>
  <si>
    <t xml:space="preserve">Aterro com areia com adensamento hidráulico</t>
  </si>
  <si>
    <t xml:space="preserve">Kit de porta de madeira para pintura, semi-oca (leve ou média), padrão médio, 60x210cm, espessura de 3,5cm, itens inclusos: dobradiças, montagem e instalação do batente, fechadura com execução do furo -fornecimento e instalação.(P05)</t>
  </si>
  <si>
    <t xml:space="preserve">10.2.1/10.1.1/11.02</t>
  </si>
  <si>
    <t xml:space="preserve">Disjuntor termomagnético bipolar padrão nema (americano) 10 a 50A, fornecimento e instalação</t>
  </si>
  <si>
    <t xml:space="preserve">Contraverga 10xl0cm em concreto pré-moldado fck=20mpa (preparo com betoneira) aço ca60, bitola fina, inclusive formas tabua </t>
  </si>
  <si>
    <t xml:space="preserve">Abrigo em alvenaria (1.20 x 1.00m) para conjunto de moto-bomba, incluindo chapisco, reboco, esquadria de ferro e cobertura com telha canal comum.</t>
  </si>
  <si>
    <t xml:space="preserve">Porta de abrir em alumínio tipo chapa corrugada, perfil serie 25, com
guarnições</t>
  </si>
  <si>
    <t xml:space="preserve">Torneira cromada 1/2" ou 3/4" de bancada para lavatório, padrão popular com engate flexível em metal cromado 1/2"x30cm- fornecimento e
instalação</t>
  </si>
  <si>
    <t xml:space="preserve">Torneira cromada 1/2" ou 3/4" para jardim ou tanque, padrão alto-
fornecimento e instalação</t>
  </si>
  <si>
    <t xml:space="preserve">TOTAL DO ORÇAMENTO</t>
  </si>
  <si>
    <t xml:space="preserve">PARECER</t>
  </si>
  <si>
    <t xml:space="preserve">De acordo com a tabela acima, conclui-se que os itens de maior relevância financeira são:</t>
  </si>
  <si>
    <t xml:space="preserve">Representando 24,44% da obra, sendo equivalente a R$ 312.814,02</t>
  </si>
  <si>
    <t xml:space="preserve">OBS.: As empresas participantes da licitação devem apresentar acervo técnico de execução mínima de 40% dos itens relevantes acima citados.</t>
  </si>
  <si>
    <t xml:space="preserve">Arapiraca, 21 Fevereiro de 2022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</si>
</sst>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_-&quot;R$ &quot;* #,##0.00_-;&quot;-R$ &quot;* #,##0.00_-;_-&quot;R$ &quot;* \-??_-;_-@_-"/>
    <numFmt numFmtId="166" formatCode="_-* #,##0.00_-;\-* #,##0.00_-;_-* \-??_-;_-@_-"/>
    <numFmt numFmtId="167" formatCode="0.00%"/>
    <numFmt numFmtId="168" formatCode="0.00"/>
    <numFmt numFmtId="169" formatCode="#,##0.00"/>
    <numFmt numFmtId="170" formatCode="0"/>
    <numFmt numFmtId="171" formatCode="0%"/>
    <numFmt numFmtId="172" formatCode="0.0%"/>
    <numFmt numFmtId="173" formatCode="0.000"/>
    <numFmt numFmtId="174" formatCode="00"/>
    <numFmt numFmtId="175" formatCode="[$R$-416]\ #,##0.00;[RED]\-[$R$-416]\ #,##0.00"/>
    <numFmt numFmtId="176" formatCode="@"/>
    <numFmt numFmtId="177" formatCode="_-&quot;R$&quot;* #,##0.00_-;&quot;-R$&quot;* #,##0.00_-;_-&quot;R$&quot;* \-??_-;_-@_-"/>
    <numFmt numFmtId="178" formatCode="DD/MM/YY"/>
  </numFmts>
  <fonts count="4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0"/>
      <color rgb="FF333333"/>
      <name val="Calibri"/>
      <family val="2"/>
      <charset val="1"/>
    </font>
    <font>
      <i val="true"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sz val="10"/>
      <color rgb="FF996600"/>
      <name val="Calibri"/>
      <family val="2"/>
      <charset val="1"/>
    </font>
    <font>
      <sz val="10"/>
      <color rgb="FFCC0000"/>
      <name val="Calibri"/>
      <family val="2"/>
      <charset val="1"/>
    </font>
    <font>
      <b val="true"/>
      <sz val="10"/>
      <color rgb="FFFFFFFF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Times New Roman"/>
      <family val="0"/>
      <charset val="204"/>
    </font>
    <font>
      <sz val="9"/>
      <color rgb="FF000000"/>
      <name val="Times New Roman"/>
      <family val="1"/>
      <charset val="1"/>
    </font>
    <font>
      <b val="true"/>
      <sz val="18"/>
      <name val="Arial"/>
      <family val="2"/>
      <charset val="1"/>
    </font>
    <font>
      <b val="true"/>
      <sz val="16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9"/>
      <name val="Arial"/>
      <family val="2"/>
      <charset val="1"/>
    </font>
    <font>
      <sz val="9"/>
      <name val="Arial"/>
      <family val="2"/>
      <charset val="1"/>
    </font>
    <font>
      <vertAlign val="superscript"/>
      <sz val="9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22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1"/>
      <name val="Arial"/>
      <family val="2"/>
      <charset val="1"/>
    </font>
    <font>
      <sz val="15"/>
      <name val="Calibri"/>
      <family val="1"/>
      <charset val="1"/>
    </font>
    <font>
      <sz val="12"/>
      <name val="Arial"/>
      <family val="2"/>
      <charset val="1"/>
    </font>
    <font>
      <b val="true"/>
      <sz val="12"/>
      <name val="Calibri"/>
      <family val="1"/>
      <charset val="1"/>
    </font>
    <font>
      <b val="true"/>
      <sz val="10"/>
      <name val="Calibri"/>
      <family val="1"/>
      <charset val="1"/>
    </font>
    <font>
      <sz val="10"/>
      <name val="Arial"/>
      <family val="2"/>
      <charset val="1"/>
    </font>
    <font>
      <sz val="10"/>
      <name val="Calibri"/>
      <family val="1"/>
      <charset val="1"/>
    </font>
    <font>
      <sz val="10.5"/>
      <name val="Arial"/>
      <family val="2"/>
      <charset val="1"/>
    </font>
    <font>
      <i val="true"/>
      <sz val="12"/>
      <name val="Calibri"/>
      <family val="2"/>
      <charset val="1"/>
    </font>
    <font>
      <i val="true"/>
      <u val="single"/>
      <sz val="12"/>
      <name val="Calibri"/>
      <family val="2"/>
      <charset val="1"/>
    </font>
    <font>
      <u val="single"/>
      <sz val="10"/>
      <name val="Arial"/>
      <family val="2"/>
      <charset val="1"/>
    </font>
    <font>
      <b val="true"/>
      <sz val="14"/>
      <name val="Arial"/>
      <family val="2"/>
      <charset val="1"/>
    </font>
    <font>
      <sz val="14"/>
      <name val="Arial"/>
      <family val="2"/>
      <charset val="1"/>
    </font>
    <font>
      <sz val="14"/>
      <color rgb="FF000000"/>
      <name val="Arial"/>
      <family val="2"/>
      <charset val="1"/>
    </font>
    <font>
      <sz val="18"/>
      <name val="Arial"/>
      <family val="2"/>
      <charset val="1"/>
    </font>
  </fonts>
  <fills count="1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D7E3BB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008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9D9D9"/>
      </patternFill>
    </fill>
    <fill>
      <patternFill patternType="solid">
        <fgColor rgb="FFBBB9B9"/>
        <bgColor rgb="FFCCCCCC"/>
      </patternFill>
    </fill>
    <fill>
      <patternFill patternType="solid">
        <fgColor rgb="FFCCCCCC"/>
        <bgColor rgb="FFD9D9D9"/>
      </patternFill>
    </fill>
    <fill>
      <patternFill patternType="solid">
        <fgColor rgb="FFD9D9D9"/>
        <bgColor rgb="FFDDDDDD"/>
      </patternFill>
    </fill>
    <fill>
      <patternFill patternType="solid">
        <fgColor rgb="FFFFFFFF"/>
        <bgColor rgb="FFF1F1F1"/>
      </patternFill>
    </fill>
    <fill>
      <patternFill patternType="solid">
        <fgColor rgb="FFDEEBF7"/>
        <bgColor rgb="FFE7E6E6"/>
      </patternFill>
    </fill>
    <fill>
      <patternFill patternType="solid">
        <fgColor rgb="FFE7E6E6"/>
        <bgColor rgb="FFDEEBF7"/>
      </patternFill>
    </fill>
    <fill>
      <patternFill patternType="solid">
        <fgColor rgb="FFF1F1F1"/>
        <bgColor rgb="FFE7E6E6"/>
      </patternFill>
    </fill>
    <fill>
      <patternFill patternType="solid">
        <fgColor rgb="FFD7E3BB"/>
        <bgColor rgb="FFDDDDDD"/>
      </patternFill>
    </fill>
    <fill>
      <patternFill patternType="solid">
        <fgColor rgb="FFFFFF99"/>
        <bgColor rgb="FFFFFFCC"/>
      </patternFill>
    </fill>
    <fill>
      <patternFill patternType="solid">
        <fgColor rgb="FFFFFF00"/>
        <bgColor rgb="FFFFFF00"/>
      </patternFill>
    </fill>
  </fills>
  <borders count="19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16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5" fontId="16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1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6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  <xf numFmtId="164" fontId="2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21" fillId="0" borderId="2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21" fillId="0" borderId="2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3" fillId="9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3" fillId="9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1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1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3" fillId="1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1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1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20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9" fontId="20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5" fontId="20" fillId="0" borderId="2" xfId="17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4" fontId="23" fillId="1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11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3" fillId="11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1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11" borderId="2" xfId="17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70" fontId="20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5" fontId="21" fillId="10" borderId="2" xfId="17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72" fontId="17" fillId="0" borderId="0" xfId="19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26" fillId="10" borderId="2" xfId="17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4" fontId="2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9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9" fillId="1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6" fillId="0" borderId="6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31" fillId="13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30" fillId="13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7" fillId="14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2" fillId="1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32" fillId="1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15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2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3" fontId="27" fillId="0" borderId="2" xfId="0" applyFont="true" applyBorder="true" applyAlignment="true" applyProtection="false">
      <alignment horizontal="right" vertical="center" textRotation="0" wrapText="false" indent="0" shrinkToFit="true"/>
      <protection locked="true" hidden="false"/>
    </xf>
    <xf numFmtId="168" fontId="27" fillId="0" borderId="2" xfId="0" applyFont="true" applyBorder="true" applyAlignment="true" applyProtection="false">
      <alignment horizontal="right" vertical="center" textRotation="0" wrapText="false" indent="0" shrinkToFit="true"/>
      <protection locked="true" hidden="false"/>
    </xf>
    <xf numFmtId="168" fontId="27" fillId="0" borderId="8" xfId="0" applyFont="true" applyBorder="true" applyAlignment="true" applyProtection="false">
      <alignment horizontal="right" vertical="center" textRotation="0" wrapText="false" indent="0" shrinkToFit="true"/>
      <protection locked="true" hidden="false"/>
    </xf>
    <xf numFmtId="170" fontId="27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32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9" fillId="11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6" fillId="11" borderId="10" xfId="0" applyFont="true" applyBorder="true" applyAlignment="true" applyProtection="false">
      <alignment horizontal="right" vertical="center" textRotation="0" wrapText="false" indent="0" shrinkToFit="true"/>
      <protection locked="true" hidden="false"/>
    </xf>
    <xf numFmtId="164" fontId="1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0" borderId="0" xfId="0" applyFont="true" applyBorder="true" applyAlignment="true" applyProtection="false">
      <alignment horizontal="left" vertical="center" textRotation="0" wrapText="true" indent="15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0" borderId="11" xfId="0" applyFont="true" applyBorder="true" applyAlignment="true" applyProtection="false">
      <alignment horizontal="left" vertical="center" textRotation="0" wrapText="true" indent="15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6" fillId="1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11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74" fontId="15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37" fillId="0" borderId="2" xfId="0" applyFont="true" applyBorder="true" applyAlignment="true" applyProtection="false">
      <alignment horizontal="center" vertical="center" textRotation="0" wrapText="true" indent="15" shrinkToFit="false"/>
      <protection locked="true" hidden="false"/>
    </xf>
    <xf numFmtId="168" fontId="15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5" fontId="37" fillId="0" borderId="2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7" fontId="15" fillId="0" borderId="2" xfId="0" applyFont="true" applyBorder="true" applyAlignment="true" applyProtection="false">
      <alignment horizontal="left" vertical="center" textRotation="0" wrapText="false" indent="1" shrinkToFit="true"/>
      <protection locked="true" hidden="false"/>
    </xf>
    <xf numFmtId="165" fontId="37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1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37" fillId="0" borderId="2" xfId="0" applyFont="true" applyBorder="true" applyAlignment="true" applyProtection="false">
      <alignment horizontal="center" vertical="center" textRotation="0" wrapText="true" indent="15" shrinkToFit="false"/>
      <protection locked="true" hidden="false"/>
    </xf>
    <xf numFmtId="164" fontId="38" fillId="0" borderId="2" xfId="0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4" fontId="3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5" fillId="0" borderId="2" xfId="0" applyFont="true" applyBorder="true" applyAlignment="true" applyProtection="false">
      <alignment horizontal="right" vertical="center" textRotation="0" wrapText="false" indent="0" shrinkToFit="true"/>
      <protection locked="true" hidden="false"/>
    </xf>
    <xf numFmtId="164" fontId="37" fillId="0" borderId="2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70" fontId="15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1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15" fillId="0" borderId="2" xfId="0" applyFont="true" applyBorder="true" applyAlignment="true" applyProtection="false">
      <alignment horizontal="right" vertical="center" textRotation="0" wrapText="false" indent="0" shrinkToFit="tru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17" borderId="12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76" fontId="22" fillId="17" borderId="13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22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0" xfId="36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24" fillId="17" borderId="2" xfId="0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15" xfId="36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22" fillId="0" borderId="16" xfId="36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4" fillId="17" borderId="17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7" fontId="24" fillId="17" borderId="1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4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7" fontId="24" fillId="17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4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3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32" fillId="17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2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3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37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32" fillId="0" borderId="2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3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29" fillId="0" borderId="2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32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29" fillId="18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2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0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3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40" fillId="0" borderId="0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40" fillId="0" borderId="0" xfId="0" applyFont="true" applyBorder="true" applyAlignment="true" applyProtection="true">
      <alignment horizontal="center" vertical="top" textRotation="0" wrapText="false" indent="0" shrinkToFit="false"/>
      <protection locked="true" hidden="true"/>
    </xf>
    <xf numFmtId="164" fontId="4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34" fillId="0" borderId="2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3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3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3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7" fontId="27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7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7" fontId="26" fillId="0" borderId="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8" fontId="4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23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  <cellStyle name="Excel Built-in Explanatory Text" xfId="36" builtinId="53" customBuiltin="true"/>
  </cellStyles>
  <dxfs count="7">
    <dxf>
      <alignment horizontal="general" vertical="bottom" textRotation="0" wrapText="false" indent="0" shrinkToFit="false" readingOrder="1"/>
    </dxf>
    <dxf>
      <alignment horizontal="general" vertical="bottom" textRotation="0" wrapText="false" indent="0" shrinkToFit="false" readingOrder="1"/>
    </dxf>
    <dxf>
      <alignment horizontal="general" vertical="bottom" textRotation="0" wrapText="false" indent="0" shrinkToFit="false" readingOrder="1"/>
    </dxf>
    <dxf>
      <alignment horizontal="general" vertical="bottom" textRotation="0" wrapText="false" indent="0" shrinkToFit="false" readingOrder="1"/>
    </dxf>
    <dxf>
      <alignment horizontal="general" vertical="bottom" textRotation="0" wrapText="false" indent="0" shrinkToFit="false" readingOrder="1"/>
    </dxf>
    <dxf>
      <alignment horizontal="general" vertical="bottom" textRotation="0" wrapText="false" indent="0" shrinkToFit="false" readingOrder="1"/>
    </dxf>
    <dxf>
      <alignment horizontal="general" vertical="bottom" textRotation="0" wrapText="false" indent="0" shrinkToFit="false" readingOrder="1"/>
    </dxf>
  </dxf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96600"/>
      <rgbColor rgb="FF800080"/>
      <rgbColor rgb="FF008080"/>
      <rgbColor rgb="FFBBB9B9"/>
      <rgbColor rgb="FF808080"/>
      <rgbColor rgb="FFE7E6E6"/>
      <rgbColor rgb="FF993366"/>
      <rgbColor rgb="FFFFFFCC"/>
      <rgbColor rgb="FFDEEBF7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1F1F1"/>
      <rgbColor rgb="FFCCFFCC"/>
      <rgbColor rgb="FFFFFF99"/>
      <rgbColor rgb="FFD9D9D9"/>
      <rgbColor rgb="FFD7E3BB"/>
      <rgbColor rgb="FFDDDDDD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66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6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7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8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9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0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73440</xdr:colOff>
      <xdr:row>0</xdr:row>
      <xdr:rowOff>10440</xdr:rowOff>
    </xdr:from>
    <xdr:to>
      <xdr:col>2</xdr:col>
      <xdr:colOff>446040</xdr:colOff>
      <xdr:row>5</xdr:row>
      <xdr:rowOff>58680</xdr:rowOff>
    </xdr:to>
    <xdr:pic>
      <xdr:nvPicPr>
        <xdr:cNvPr id="0" name="Imagem 3" descr=""/>
        <xdr:cNvPicPr/>
      </xdr:nvPicPr>
      <xdr:blipFill>
        <a:blip r:embed="rId1"/>
        <a:stretch/>
      </xdr:blipFill>
      <xdr:spPr>
        <a:xfrm>
          <a:off x="73440" y="10440"/>
          <a:ext cx="2029680" cy="20005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149400</xdr:rowOff>
    </xdr:from>
    <xdr:to>
      <xdr:col>3</xdr:col>
      <xdr:colOff>169920</xdr:colOff>
      <xdr:row>2</xdr:row>
      <xdr:rowOff>126720</xdr:rowOff>
    </xdr:to>
    <xdr:pic>
      <xdr:nvPicPr>
        <xdr:cNvPr id="1" name="Imagem 3" descr=""/>
        <xdr:cNvPicPr/>
      </xdr:nvPicPr>
      <xdr:blipFill>
        <a:blip r:embed="rId1"/>
        <a:stretch/>
      </xdr:blipFill>
      <xdr:spPr>
        <a:xfrm>
          <a:off x="0" y="324360"/>
          <a:ext cx="2629800" cy="2046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542880</xdr:colOff>
      <xdr:row>0</xdr:row>
      <xdr:rowOff>50400</xdr:rowOff>
    </xdr:from>
    <xdr:to>
      <xdr:col>1</xdr:col>
      <xdr:colOff>1592280</xdr:colOff>
      <xdr:row>3</xdr:row>
      <xdr:rowOff>333360</xdr:rowOff>
    </xdr:to>
    <xdr:pic>
      <xdr:nvPicPr>
        <xdr:cNvPr id="2" name="image1.png" descr=""/>
        <xdr:cNvPicPr/>
      </xdr:nvPicPr>
      <xdr:blipFill>
        <a:blip r:embed="rId1"/>
        <a:stretch/>
      </xdr:blipFill>
      <xdr:spPr>
        <a:xfrm>
          <a:off x="953640" y="50400"/>
          <a:ext cx="1049400" cy="12625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66600</xdr:colOff>
      <xdr:row>0</xdr:row>
      <xdr:rowOff>66600</xdr:rowOff>
    </xdr:from>
    <xdr:to>
      <xdr:col>6</xdr:col>
      <xdr:colOff>72360</xdr:colOff>
      <xdr:row>6</xdr:row>
      <xdr:rowOff>154080</xdr:rowOff>
    </xdr:to>
    <xdr:pic>
      <xdr:nvPicPr>
        <xdr:cNvPr id="3" name="Imagem 1" descr=""/>
        <xdr:cNvPicPr/>
      </xdr:nvPicPr>
      <xdr:blipFill>
        <a:blip r:embed="rId1"/>
        <a:stretch/>
      </xdr:blipFill>
      <xdr:spPr>
        <a:xfrm>
          <a:off x="3213000" y="66600"/>
          <a:ext cx="1334520" cy="10587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408240</xdr:colOff>
      <xdr:row>0</xdr:row>
      <xdr:rowOff>39240</xdr:rowOff>
    </xdr:from>
    <xdr:to>
      <xdr:col>2</xdr:col>
      <xdr:colOff>392400</xdr:colOff>
      <xdr:row>5</xdr:row>
      <xdr:rowOff>447840</xdr:rowOff>
    </xdr:to>
    <xdr:pic>
      <xdr:nvPicPr>
        <xdr:cNvPr id="4" name="Imagem 2" descr=""/>
        <xdr:cNvPicPr/>
      </xdr:nvPicPr>
      <xdr:blipFill>
        <a:blip r:embed="rId1"/>
        <a:stretch/>
      </xdr:blipFill>
      <xdr:spPr>
        <a:xfrm>
          <a:off x="408240" y="39240"/>
          <a:ext cx="1740960" cy="15030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K160"/>
  <sheetViews>
    <sheetView showFormulas="false" showGridLines="true" showRowColHeaders="true" showZeros="true" rightToLeft="false" tabSelected="false" showOutlineSymbols="true" defaultGridColor="true" view="normal" topLeftCell="A99" colorId="64" zoomScale="75" zoomScaleNormal="75" zoomScalePageLayoutView="100" workbookViewId="0">
      <selection pane="topLeft" activeCell="D112" activeCellId="0" sqref="D112"/>
    </sheetView>
  </sheetViews>
  <sheetFormatPr defaultRowHeight="12.75" outlineLevelRow="0" outlineLevelCol="0"/>
  <cols>
    <col collapsed="false" customWidth="true" hidden="false" outlineLevel="0" max="1" min="1" style="1" width="12.27"/>
    <col collapsed="false" customWidth="true" hidden="false" outlineLevel="0" max="2" min="2" style="1" width="11.22"/>
    <col collapsed="false" customWidth="true" hidden="false" outlineLevel="0" max="3" min="3" style="1" width="9.13"/>
    <col collapsed="false" customWidth="true" hidden="false" outlineLevel="0" max="4" min="4" style="2" width="40.69"/>
    <col collapsed="false" customWidth="true" hidden="false" outlineLevel="0" max="5" min="5" style="3" width="7.03"/>
    <col collapsed="false" customWidth="true" hidden="false" outlineLevel="0" max="6" min="6" style="3" width="11.84"/>
    <col collapsed="false" customWidth="true" hidden="false" outlineLevel="0" max="7" min="7" style="3" width="9.44"/>
    <col collapsed="false" customWidth="true" hidden="false" outlineLevel="0" max="8" min="8" style="3" width="13.02"/>
    <col collapsed="false" customWidth="true" hidden="false" outlineLevel="0" max="9" min="9" style="3" width="12.12"/>
    <col collapsed="false" customWidth="true" hidden="false" outlineLevel="0" max="10" min="10" style="4" width="17.06"/>
    <col collapsed="false" customWidth="true" hidden="false" outlineLevel="0" max="11" min="11" style="0" width="13.02"/>
    <col collapsed="false" customWidth="true" hidden="false" outlineLevel="0" max="1025" min="12" style="0" width="7.87"/>
  </cols>
  <sheetData>
    <row r="2" s="7" customFormat="true" ht="12.75" hidden="false" customHeight="true" outlineLevel="0" collapsed="false">
      <c r="A2" s="5"/>
      <c r="B2" s="5"/>
      <c r="C2" s="5"/>
      <c r="D2" s="6" t="s">
        <v>0</v>
      </c>
      <c r="E2" s="6"/>
      <c r="F2" s="6"/>
      <c r="G2" s="6"/>
      <c r="H2" s="6"/>
      <c r="I2" s="6"/>
      <c r="J2" s="6"/>
    </row>
    <row r="3" s="7" customFormat="true" ht="81" hidden="false" customHeight="true" outlineLevel="0" collapsed="false">
      <c r="A3" s="5"/>
      <c r="B3" s="5"/>
      <c r="C3" s="5"/>
      <c r="D3" s="6"/>
      <c r="E3" s="6"/>
      <c r="F3" s="6"/>
      <c r="G3" s="6"/>
      <c r="H3" s="6"/>
      <c r="I3" s="6"/>
      <c r="J3" s="6"/>
    </row>
    <row r="4" s="7" customFormat="true" ht="27" hidden="false" customHeight="true" outlineLevel="0" collapsed="false">
      <c r="A4" s="5"/>
      <c r="B4" s="5"/>
      <c r="C4" s="5"/>
      <c r="D4" s="6"/>
      <c r="E4" s="6"/>
      <c r="F4" s="6"/>
      <c r="G4" s="6"/>
      <c r="H4" s="6"/>
      <c r="I4" s="6"/>
      <c r="J4" s="6"/>
    </row>
    <row r="5" s="7" customFormat="true" ht="20.25" hidden="false" customHeight="false" outlineLevel="0" collapsed="false">
      <c r="A5" s="5"/>
      <c r="B5" s="5"/>
      <c r="C5" s="5"/>
      <c r="D5" s="8" t="s">
        <v>1</v>
      </c>
      <c r="E5" s="8"/>
      <c r="F5" s="8"/>
      <c r="G5" s="8"/>
      <c r="H5" s="8"/>
      <c r="I5" s="8"/>
      <c r="J5" s="8"/>
    </row>
    <row r="6" s="7" customFormat="true" ht="12" hidden="false" customHeight="false" outlineLevel="0" collapsed="false">
      <c r="A6" s="9"/>
      <c r="B6" s="9"/>
      <c r="C6" s="9"/>
      <c r="D6" s="9"/>
      <c r="E6" s="9"/>
      <c r="F6" s="9"/>
      <c r="G6" s="9"/>
      <c r="H6" s="9"/>
      <c r="I6" s="9"/>
      <c r="J6" s="9"/>
    </row>
    <row r="7" s="12" customFormat="true" ht="29.25" hidden="false" customHeight="true" outlineLevel="0" collapsed="false">
      <c r="A7" s="10" t="s">
        <v>2</v>
      </c>
      <c r="B7" s="11" t="s">
        <v>3</v>
      </c>
      <c r="C7" s="11"/>
      <c r="D7" s="11"/>
      <c r="E7" s="11"/>
      <c r="F7" s="11"/>
      <c r="G7" s="11"/>
      <c r="H7" s="11"/>
      <c r="I7" s="11"/>
      <c r="J7" s="11"/>
    </row>
    <row r="8" s="7" customFormat="true" ht="28.5" hidden="false" customHeight="true" outlineLevel="0" collapsed="false">
      <c r="A8" s="10" t="s">
        <v>4</v>
      </c>
      <c r="B8" s="10"/>
      <c r="C8" s="10"/>
      <c r="D8" s="10"/>
      <c r="E8" s="13" t="s">
        <v>5</v>
      </c>
      <c r="F8" s="13"/>
      <c r="G8" s="13"/>
      <c r="H8" s="13"/>
      <c r="I8" s="13"/>
      <c r="J8" s="13"/>
    </row>
    <row r="9" s="7" customFormat="true" ht="15" hidden="false" customHeight="true" outlineLevel="0" collapsed="false">
      <c r="A9" s="14" t="s">
        <v>6</v>
      </c>
      <c r="B9" s="14"/>
      <c r="C9" s="14"/>
      <c r="D9" s="14"/>
      <c r="E9" s="15" t="s">
        <v>7</v>
      </c>
      <c r="F9" s="15"/>
      <c r="G9" s="16" t="n">
        <f aca="false">BDI!F32</f>
        <v>0.264</v>
      </c>
      <c r="H9" s="16"/>
      <c r="I9" s="16"/>
      <c r="J9" s="16"/>
    </row>
    <row r="10" s="7" customFormat="true" ht="12" hidden="false" customHeight="false" outlineLevel="0" collapsed="false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="7" customFormat="true" ht="36" hidden="false" customHeight="false" outlineLevel="0" collapsed="false">
      <c r="A11" s="18" t="s">
        <v>8</v>
      </c>
      <c r="B11" s="18" t="s">
        <v>9</v>
      </c>
      <c r="C11" s="18" t="s">
        <v>10</v>
      </c>
      <c r="D11" s="18" t="s">
        <v>11</v>
      </c>
      <c r="E11" s="18" t="s">
        <v>12</v>
      </c>
      <c r="F11" s="18" t="s">
        <v>13</v>
      </c>
      <c r="G11" s="18" t="s">
        <v>14</v>
      </c>
      <c r="H11" s="18" t="s">
        <v>15</v>
      </c>
      <c r="I11" s="18" t="s">
        <v>16</v>
      </c>
      <c r="J11" s="19" t="s">
        <v>17</v>
      </c>
    </row>
    <row r="12" s="25" customFormat="true" ht="12" hidden="false" customHeight="false" outlineLevel="0" collapsed="false">
      <c r="A12" s="20" t="s">
        <v>8</v>
      </c>
      <c r="B12" s="21"/>
      <c r="C12" s="21"/>
      <c r="D12" s="22" t="s">
        <v>18</v>
      </c>
      <c r="E12" s="23"/>
      <c r="F12" s="23"/>
      <c r="G12" s="23"/>
      <c r="H12" s="23"/>
      <c r="I12" s="23"/>
      <c r="J12" s="24" t="n">
        <f aca="false">J13</f>
        <v>1937.6172</v>
      </c>
    </row>
    <row r="13" s="7" customFormat="true" ht="12" hidden="false" customHeight="false" outlineLevel="0" collapsed="false">
      <c r="A13" s="20" t="s">
        <v>19</v>
      </c>
      <c r="B13" s="21"/>
      <c r="C13" s="21"/>
      <c r="D13" s="22" t="s">
        <v>20</v>
      </c>
      <c r="E13" s="23"/>
      <c r="F13" s="23"/>
      <c r="G13" s="23"/>
      <c r="H13" s="23"/>
      <c r="I13" s="23"/>
      <c r="J13" s="24" t="n">
        <f aca="false">J14</f>
        <v>1937.6172</v>
      </c>
    </row>
    <row r="14" s="7" customFormat="true" ht="12.8" hidden="false" customHeight="false" outlineLevel="0" collapsed="false">
      <c r="A14" s="26" t="s">
        <v>21</v>
      </c>
      <c r="B14" s="26" t="n">
        <v>51</v>
      </c>
      <c r="C14" s="26" t="s">
        <v>22</v>
      </c>
      <c r="D14" s="27" t="s">
        <v>23</v>
      </c>
      <c r="E14" s="26" t="s">
        <v>24</v>
      </c>
      <c r="F14" s="28" t="n">
        <v>340.65</v>
      </c>
      <c r="G14" s="28" t="n">
        <v>4.5</v>
      </c>
      <c r="H14" s="29" t="n">
        <f aca="false">F14*G14</f>
        <v>1532.925</v>
      </c>
      <c r="I14" s="29" t="n">
        <f aca="false">F14*(1+$G$9)</f>
        <v>430.5816</v>
      </c>
      <c r="J14" s="30" t="n">
        <f aca="false">I14*G14</f>
        <v>1937.6172</v>
      </c>
    </row>
    <row r="15" s="7" customFormat="true" ht="12" hidden="false" customHeight="false" outlineLevel="0" collapsed="false">
      <c r="A15" s="31" t="s">
        <v>25</v>
      </c>
      <c r="B15" s="32"/>
      <c r="C15" s="32"/>
      <c r="D15" s="33" t="s">
        <v>26</v>
      </c>
      <c r="E15" s="34"/>
      <c r="F15" s="34"/>
      <c r="G15" s="34"/>
      <c r="H15" s="34"/>
      <c r="I15" s="34"/>
      <c r="J15" s="35" t="n">
        <f aca="false">J16</f>
        <v>9271.6015392</v>
      </c>
    </row>
    <row r="16" s="7" customFormat="true" ht="19.4" hidden="false" customHeight="false" outlineLevel="0" collapsed="false">
      <c r="A16" s="26" t="s">
        <v>27</v>
      </c>
      <c r="B16" s="36" t="n">
        <v>94342</v>
      </c>
      <c r="C16" s="26" t="s">
        <v>28</v>
      </c>
      <c r="D16" s="27" t="s">
        <v>29</v>
      </c>
      <c r="E16" s="26" t="s">
        <v>30</v>
      </c>
      <c r="F16" s="28" t="n">
        <v>106.26</v>
      </c>
      <c r="G16" s="28" t="n">
        <v>69.03</v>
      </c>
      <c r="H16" s="29" t="n">
        <f aca="false">F16*G16</f>
        <v>7335.1278</v>
      </c>
      <c r="I16" s="29" t="n">
        <f aca="false">F16*(1+$G$9)</f>
        <v>134.31264</v>
      </c>
      <c r="J16" s="30" t="n">
        <f aca="false">I16*G16</f>
        <v>9271.6015392</v>
      </c>
    </row>
    <row r="17" s="7" customFormat="true" ht="12" hidden="false" customHeight="false" outlineLevel="0" collapsed="false">
      <c r="A17" s="20" t="s">
        <v>31</v>
      </c>
      <c r="B17" s="21"/>
      <c r="C17" s="21"/>
      <c r="D17" s="22" t="s">
        <v>32</v>
      </c>
      <c r="E17" s="23"/>
      <c r="F17" s="23"/>
      <c r="G17" s="23"/>
      <c r="H17" s="23"/>
      <c r="I17" s="23"/>
      <c r="J17" s="37" t="n">
        <f aca="false">SUM(J18:J21)</f>
        <v>24691.2960448</v>
      </c>
    </row>
    <row r="18" s="7" customFormat="true" ht="24" hidden="false" customHeight="false" outlineLevel="0" collapsed="false">
      <c r="A18" s="26" t="s">
        <v>33</v>
      </c>
      <c r="B18" s="36" t="n">
        <v>95952</v>
      </c>
      <c r="C18" s="26" t="s">
        <v>28</v>
      </c>
      <c r="D18" s="27" t="s">
        <v>34</v>
      </c>
      <c r="E18" s="26" t="s">
        <v>30</v>
      </c>
      <c r="F18" s="29" t="n">
        <v>2363.11</v>
      </c>
      <c r="G18" s="28" t="n">
        <v>4.04</v>
      </c>
      <c r="H18" s="29" t="n">
        <f aca="false">F18*G18</f>
        <v>9546.9644</v>
      </c>
      <c r="I18" s="29" t="n">
        <f aca="false">F18*(1+$G$9)</f>
        <v>2986.97104</v>
      </c>
      <c r="J18" s="30" t="n">
        <f aca="false">I18*G18</f>
        <v>12067.3630016</v>
      </c>
      <c r="K18" s="38"/>
    </row>
    <row r="19" s="7" customFormat="true" ht="24" hidden="false" customHeight="false" outlineLevel="0" collapsed="false">
      <c r="A19" s="26" t="s">
        <v>35</v>
      </c>
      <c r="B19" s="36" t="n">
        <v>94962</v>
      </c>
      <c r="C19" s="26" t="s">
        <v>28</v>
      </c>
      <c r="D19" s="27" t="s">
        <v>36</v>
      </c>
      <c r="E19" s="26" t="s">
        <v>30</v>
      </c>
      <c r="F19" s="28" t="n">
        <v>312.29</v>
      </c>
      <c r="G19" s="28" t="n">
        <v>0.72</v>
      </c>
      <c r="H19" s="29" t="n">
        <f aca="false">F19*G19</f>
        <v>224.8488</v>
      </c>
      <c r="I19" s="29" t="n">
        <f aca="false">F19*(1+$G$9)</f>
        <v>394.73456</v>
      </c>
      <c r="J19" s="30" t="n">
        <f aca="false">I19*G19</f>
        <v>284.2088832</v>
      </c>
    </row>
    <row r="20" s="7" customFormat="true" ht="28.35" hidden="false" customHeight="false" outlineLevel="0" collapsed="false">
      <c r="A20" s="26" t="s">
        <v>37</v>
      </c>
      <c r="B20" s="36" t="n">
        <v>101166</v>
      </c>
      <c r="C20" s="26" t="s">
        <v>28</v>
      </c>
      <c r="D20" s="27" t="s">
        <v>38</v>
      </c>
      <c r="E20" s="26" t="s">
        <v>30</v>
      </c>
      <c r="F20" s="28" t="n">
        <v>501.62</v>
      </c>
      <c r="G20" s="28" t="n">
        <v>19</v>
      </c>
      <c r="H20" s="29" t="n">
        <f aca="false">F20*G20</f>
        <v>9530.78</v>
      </c>
      <c r="I20" s="29" t="n">
        <f aca="false">F20*(1+$G$9)</f>
        <v>634.04768</v>
      </c>
      <c r="J20" s="30" t="n">
        <f aca="false">I20*G20</f>
        <v>12046.90592</v>
      </c>
    </row>
    <row r="21" s="7" customFormat="true" ht="22.2" hidden="false" customHeight="false" outlineLevel="0" collapsed="false">
      <c r="A21" s="26" t="s">
        <v>39</v>
      </c>
      <c r="B21" s="26" t="n">
        <v>4953</v>
      </c>
      <c r="C21" s="26" t="s">
        <v>22</v>
      </c>
      <c r="D21" s="27" t="s">
        <v>40</v>
      </c>
      <c r="E21" s="26" t="s">
        <v>24</v>
      </c>
      <c r="F21" s="28" t="n">
        <v>17.55</v>
      </c>
      <c r="G21" s="28" t="n">
        <v>13.2</v>
      </c>
      <c r="H21" s="29" t="n">
        <f aca="false">F21*G21</f>
        <v>231.66</v>
      </c>
      <c r="I21" s="29" t="n">
        <f aca="false">F21*(1+$G$9)</f>
        <v>22.1832</v>
      </c>
      <c r="J21" s="30" t="n">
        <f aca="false">I21*G21</f>
        <v>292.81824</v>
      </c>
    </row>
    <row r="22" s="7" customFormat="true" ht="12" hidden="false" customHeight="false" outlineLevel="0" collapsed="false">
      <c r="A22" s="20" t="s">
        <v>41</v>
      </c>
      <c r="B22" s="21"/>
      <c r="C22" s="21"/>
      <c r="D22" s="22" t="s">
        <v>42</v>
      </c>
      <c r="E22" s="23"/>
      <c r="F22" s="23"/>
      <c r="G22" s="23"/>
      <c r="H22" s="23"/>
      <c r="I22" s="23"/>
      <c r="J22" s="37" t="n">
        <f aca="false">SUM(J23:J26)</f>
        <v>138691.3424112</v>
      </c>
    </row>
    <row r="23" s="7" customFormat="true" ht="24" hidden="false" customHeight="false" outlineLevel="0" collapsed="false">
      <c r="A23" s="26" t="s">
        <v>43</v>
      </c>
      <c r="B23" s="36" t="n">
        <v>95952</v>
      </c>
      <c r="C23" s="26" t="s">
        <v>28</v>
      </c>
      <c r="D23" s="27" t="s">
        <v>34</v>
      </c>
      <c r="E23" s="26" t="s">
        <v>30</v>
      </c>
      <c r="F23" s="29" t="n">
        <v>2363.11</v>
      </c>
      <c r="G23" s="28" t="n">
        <v>2.73</v>
      </c>
      <c r="H23" s="29" t="n">
        <f aca="false">F23*G23</f>
        <v>6451.2903</v>
      </c>
      <c r="I23" s="29" t="n">
        <f aca="false">F23*(1+$G$9)</f>
        <v>2986.97104</v>
      </c>
      <c r="J23" s="30" t="n">
        <f aca="false">I23*G23</f>
        <v>8154.4309392</v>
      </c>
    </row>
    <row r="24" s="7" customFormat="true" ht="36" hidden="false" customHeight="false" outlineLevel="0" collapsed="false">
      <c r="A24" s="26" t="s">
        <v>44</v>
      </c>
      <c r="B24" s="36" t="n">
        <v>93183</v>
      </c>
      <c r="C24" s="26" t="s">
        <v>28</v>
      </c>
      <c r="D24" s="27" t="s">
        <v>45</v>
      </c>
      <c r="E24" s="26" t="s">
        <v>46</v>
      </c>
      <c r="F24" s="28" t="n">
        <v>57.39</v>
      </c>
      <c r="G24" s="28" t="n">
        <v>67.5</v>
      </c>
      <c r="H24" s="29" t="n">
        <f aca="false">F24*G24</f>
        <v>3873.825</v>
      </c>
      <c r="I24" s="29" t="n">
        <f aca="false">F24*(1+$G$9)</f>
        <v>72.54096</v>
      </c>
      <c r="J24" s="30" t="n">
        <f aca="false">I24*G24</f>
        <v>4896.5148</v>
      </c>
    </row>
    <row r="25" s="7" customFormat="true" ht="32.4" hidden="false" customHeight="false" outlineLevel="0" collapsed="false">
      <c r="A25" s="26" t="s">
        <v>47</v>
      </c>
      <c r="B25" s="36" t="n">
        <v>93183</v>
      </c>
      <c r="C25" s="26" t="s">
        <v>28</v>
      </c>
      <c r="D25" s="27" t="s">
        <v>48</v>
      </c>
      <c r="E25" s="26" t="s">
        <v>46</v>
      </c>
      <c r="F25" s="28" t="n">
        <v>57.39</v>
      </c>
      <c r="G25" s="28" t="n">
        <v>53.5</v>
      </c>
      <c r="H25" s="29" t="n">
        <f aca="false">F25*G25</f>
        <v>3070.365</v>
      </c>
      <c r="I25" s="29" t="n">
        <f aca="false">F25*(1+$G$9)</f>
        <v>72.54096</v>
      </c>
      <c r="J25" s="30" t="n">
        <f aca="false">I25*G25</f>
        <v>3880.94136</v>
      </c>
    </row>
    <row r="26" s="7" customFormat="true" ht="42.55" hidden="false" customHeight="false" outlineLevel="0" collapsed="false">
      <c r="A26" s="26" t="s">
        <v>49</v>
      </c>
      <c r="B26" s="26" t="n">
        <v>101964</v>
      </c>
      <c r="C26" s="26" t="s">
        <v>28</v>
      </c>
      <c r="D26" s="27" t="s">
        <v>50</v>
      </c>
      <c r="E26" s="26" t="s">
        <v>24</v>
      </c>
      <c r="F26" s="28" t="n">
        <v>148.1</v>
      </c>
      <c r="G26" s="28" t="n">
        <v>650.43</v>
      </c>
      <c r="H26" s="29" t="n">
        <f aca="false">F26*G26</f>
        <v>96328.683</v>
      </c>
      <c r="I26" s="29" t="n">
        <f aca="false">F26*(1+$G$9)</f>
        <v>187.1984</v>
      </c>
      <c r="J26" s="30" t="n">
        <f aca="false">I26*G26</f>
        <v>121759.455312</v>
      </c>
    </row>
    <row r="27" s="7" customFormat="true" ht="12" hidden="false" customHeight="false" outlineLevel="0" collapsed="false">
      <c r="A27" s="20" t="s">
        <v>51</v>
      </c>
      <c r="B27" s="21"/>
      <c r="C27" s="21"/>
      <c r="D27" s="22" t="s">
        <v>52</v>
      </c>
      <c r="E27" s="23"/>
      <c r="F27" s="23"/>
      <c r="G27" s="23"/>
      <c r="H27" s="23"/>
      <c r="I27" s="23"/>
      <c r="J27" s="37" t="n">
        <f aca="false">SUM(J28:J29)</f>
        <v>33959.2317312</v>
      </c>
    </row>
    <row r="28" s="7" customFormat="true" ht="32.4" hidden="false" customHeight="false" outlineLevel="0" collapsed="false">
      <c r="A28" s="26" t="s">
        <v>53</v>
      </c>
      <c r="B28" s="36" t="n">
        <v>103328</v>
      </c>
      <c r="C28" s="26" t="s">
        <v>28</v>
      </c>
      <c r="D28" s="27" t="s">
        <v>54</v>
      </c>
      <c r="E28" s="26" t="s">
        <v>24</v>
      </c>
      <c r="F28" s="28" t="n">
        <v>64.98</v>
      </c>
      <c r="G28" s="28" t="n">
        <v>245.1</v>
      </c>
      <c r="H28" s="29" t="n">
        <f aca="false">F28*G28</f>
        <v>15926.598</v>
      </c>
      <c r="I28" s="29" t="n">
        <f aca="false">F28*(1+$G$9)</f>
        <v>82.13472</v>
      </c>
      <c r="J28" s="30" t="n">
        <f aca="false">I28*G28</f>
        <v>20131.219872</v>
      </c>
    </row>
    <row r="29" s="7" customFormat="true" ht="12" hidden="false" customHeight="false" outlineLevel="0" collapsed="false">
      <c r="A29" s="26" t="s">
        <v>55</v>
      </c>
      <c r="B29" s="36" t="n">
        <v>191</v>
      </c>
      <c r="C29" s="26" t="s">
        <v>22</v>
      </c>
      <c r="D29" s="27" t="s">
        <v>56</v>
      </c>
      <c r="E29" s="26" t="s">
        <v>24</v>
      </c>
      <c r="F29" s="28" t="n">
        <v>504.84</v>
      </c>
      <c r="G29" s="28" t="n">
        <v>21.67</v>
      </c>
      <c r="H29" s="29" t="n">
        <f aca="false">F29*G29</f>
        <v>10939.8828</v>
      </c>
      <c r="I29" s="29" t="n">
        <f aca="false">F29*(1+$G$9)</f>
        <v>638.11776</v>
      </c>
      <c r="J29" s="30" t="n">
        <f aca="false">I29*G29</f>
        <v>13828.0118592</v>
      </c>
    </row>
    <row r="30" s="7" customFormat="true" ht="12" hidden="false" customHeight="false" outlineLevel="0" collapsed="false">
      <c r="A30" s="20" t="s">
        <v>57</v>
      </c>
      <c r="B30" s="21"/>
      <c r="C30" s="21"/>
      <c r="D30" s="22" t="s">
        <v>58</v>
      </c>
      <c r="E30" s="23"/>
      <c r="F30" s="23"/>
      <c r="G30" s="23"/>
      <c r="H30" s="23"/>
      <c r="I30" s="23"/>
      <c r="J30" s="37" t="n">
        <f aca="false">SUM(J31:J34)</f>
        <v>141340.5898416</v>
      </c>
    </row>
    <row r="31" s="7" customFormat="true" ht="19.4" hidden="false" customHeight="false" outlineLevel="0" collapsed="false">
      <c r="A31" s="26" t="s">
        <v>59</v>
      </c>
      <c r="B31" s="36" t="n">
        <v>92542</v>
      </c>
      <c r="C31" s="26" t="s">
        <v>28</v>
      </c>
      <c r="D31" s="27" t="s">
        <v>60</v>
      </c>
      <c r="E31" s="26" t="s">
        <v>24</v>
      </c>
      <c r="F31" s="28" t="n">
        <v>77.59</v>
      </c>
      <c r="G31" s="28" t="n">
        <v>535.87</v>
      </c>
      <c r="H31" s="29" t="n">
        <f aca="false">F31*G31</f>
        <v>41578.1533</v>
      </c>
      <c r="I31" s="29" t="n">
        <f aca="false">F31*(1+$G$9)</f>
        <v>98.07376</v>
      </c>
      <c r="J31" s="30" t="n">
        <f aca="false">I31*G31</f>
        <v>52554.7857712</v>
      </c>
    </row>
    <row r="32" s="7" customFormat="true" ht="28.35" hidden="false" customHeight="false" outlineLevel="0" collapsed="false">
      <c r="A32" s="26" t="s">
        <v>61</v>
      </c>
      <c r="B32" s="36" t="n">
        <v>94207</v>
      </c>
      <c r="C32" s="26" t="s">
        <v>28</v>
      </c>
      <c r="D32" s="27" t="s">
        <v>62</v>
      </c>
      <c r="E32" s="26" t="s">
        <v>24</v>
      </c>
      <c r="F32" s="28" t="n">
        <v>64.53</v>
      </c>
      <c r="G32" s="28" t="n">
        <v>535.87</v>
      </c>
      <c r="H32" s="29" t="n">
        <f aca="false">F32*G32</f>
        <v>34579.6911</v>
      </c>
      <c r="I32" s="29" t="n">
        <f aca="false">F32*(1+$G$9)</f>
        <v>81.56592</v>
      </c>
      <c r="J32" s="30" t="n">
        <f aca="false">I32*G32</f>
        <v>43708.7295504</v>
      </c>
    </row>
    <row r="33" s="7" customFormat="true" ht="22.2" hidden="false" customHeight="false" outlineLevel="0" collapsed="false">
      <c r="A33" s="26" t="s">
        <v>63</v>
      </c>
      <c r="B33" s="36" t="n">
        <v>304</v>
      </c>
      <c r="C33" s="26" t="s">
        <v>22</v>
      </c>
      <c r="D33" s="27" t="s">
        <v>64</v>
      </c>
      <c r="E33" s="26" t="s">
        <v>46</v>
      </c>
      <c r="F33" s="28" t="n">
        <v>33.94</v>
      </c>
      <c r="G33" s="28" t="n">
        <v>93.05</v>
      </c>
      <c r="H33" s="29" t="n">
        <f aca="false">F33*G33</f>
        <v>3158.117</v>
      </c>
      <c r="I33" s="29" t="n">
        <f aca="false">F33*(1+$G$9)</f>
        <v>42.90016</v>
      </c>
      <c r="J33" s="30" t="n">
        <f aca="false">I33*G33</f>
        <v>3991.859888</v>
      </c>
    </row>
    <row r="34" s="7" customFormat="true" ht="22.2" hidden="false" customHeight="false" outlineLevel="0" collapsed="false">
      <c r="A34" s="26" t="s">
        <v>65</v>
      </c>
      <c r="B34" s="36" t="n">
        <v>9296</v>
      </c>
      <c r="C34" s="26" t="s">
        <v>22</v>
      </c>
      <c r="D34" s="27" t="s">
        <v>66</v>
      </c>
      <c r="E34" s="26" t="s">
        <v>46</v>
      </c>
      <c r="F34" s="28" t="n">
        <v>436.59</v>
      </c>
      <c r="G34" s="28" t="n">
        <v>74.45</v>
      </c>
      <c r="H34" s="29" t="n">
        <f aca="false">F34*G34</f>
        <v>32504.1255</v>
      </c>
      <c r="I34" s="29" t="n">
        <f aca="false">F34*(1+$G$9)</f>
        <v>551.84976</v>
      </c>
      <c r="J34" s="30" t="n">
        <f aca="false">I34*G34</f>
        <v>41085.214632</v>
      </c>
    </row>
    <row r="35" s="7" customFormat="true" ht="12" hidden="false" customHeight="false" outlineLevel="0" collapsed="false">
      <c r="A35" s="20" t="s">
        <v>67</v>
      </c>
      <c r="B35" s="21"/>
      <c r="C35" s="21"/>
      <c r="D35" s="22" t="s">
        <v>68</v>
      </c>
      <c r="E35" s="23"/>
      <c r="F35" s="23"/>
      <c r="G35" s="23"/>
      <c r="H35" s="23"/>
      <c r="I35" s="23"/>
      <c r="J35" s="37" t="n">
        <f aca="false">SUM(J36:J60)</f>
        <v>126151.00464</v>
      </c>
    </row>
    <row r="36" s="7" customFormat="true" ht="22.2" hidden="false" customHeight="false" outlineLevel="0" collapsed="false">
      <c r="A36" s="26" t="s">
        <v>69</v>
      </c>
      <c r="B36" s="26" t="n">
        <v>7309</v>
      </c>
      <c r="C36" s="26" t="s">
        <v>22</v>
      </c>
      <c r="D36" s="27" t="s">
        <v>70</v>
      </c>
      <c r="E36" s="26" t="s">
        <v>71</v>
      </c>
      <c r="F36" s="28" t="n">
        <v>1198.33</v>
      </c>
      <c r="G36" s="28" t="n">
        <v>1</v>
      </c>
      <c r="H36" s="29" t="n">
        <f aca="false">F36*G36</f>
        <v>1198.33</v>
      </c>
      <c r="I36" s="29" t="n">
        <f aca="false">F36*(1+$G$9)</f>
        <v>1514.68912</v>
      </c>
      <c r="J36" s="30" t="n">
        <f aca="false">I36*G36</f>
        <v>1514.68912</v>
      </c>
    </row>
    <row r="37" s="7" customFormat="true" ht="22.2" hidden="false" customHeight="false" outlineLevel="0" collapsed="false">
      <c r="A37" s="26" t="s">
        <v>72</v>
      </c>
      <c r="B37" s="36" t="n">
        <v>4141</v>
      </c>
      <c r="C37" s="26" t="s">
        <v>22</v>
      </c>
      <c r="D37" s="27" t="s">
        <v>73</v>
      </c>
      <c r="E37" s="26" t="s">
        <v>74</v>
      </c>
      <c r="F37" s="28" t="n">
        <v>264</v>
      </c>
      <c r="G37" s="28" t="n">
        <v>2</v>
      </c>
      <c r="H37" s="29" t="n">
        <f aca="false">F37*G37</f>
        <v>528</v>
      </c>
      <c r="I37" s="29" t="n">
        <f aca="false">F37*(1+$G$9)</f>
        <v>333.696</v>
      </c>
      <c r="J37" s="30" t="n">
        <f aca="false">I37*G37</f>
        <v>667.392</v>
      </c>
    </row>
    <row r="38" s="7" customFormat="true" ht="22.2" hidden="false" customHeight="false" outlineLevel="0" collapsed="false">
      <c r="A38" s="26" t="s">
        <v>75</v>
      </c>
      <c r="B38" s="26" t="n">
        <v>101546</v>
      </c>
      <c r="C38" s="26" t="s">
        <v>28</v>
      </c>
      <c r="D38" s="27" t="s">
        <v>76</v>
      </c>
      <c r="E38" s="26" t="s">
        <v>71</v>
      </c>
      <c r="F38" s="28" t="n">
        <v>13.36</v>
      </c>
      <c r="G38" s="28" t="n">
        <v>6</v>
      </c>
      <c r="H38" s="29" t="n">
        <f aca="false">F38*G38</f>
        <v>80.16</v>
      </c>
      <c r="I38" s="29" t="n">
        <f aca="false">F38*(1+$G$9)</f>
        <v>16.88704</v>
      </c>
      <c r="J38" s="30" t="n">
        <f aca="false">I38*G38</f>
        <v>101.32224</v>
      </c>
    </row>
    <row r="39" s="7" customFormat="true" ht="22.2" hidden="false" customHeight="false" outlineLevel="0" collapsed="false">
      <c r="A39" s="26" t="s">
        <v>77</v>
      </c>
      <c r="B39" s="26" t="n">
        <v>101896</v>
      </c>
      <c r="C39" s="26" t="s">
        <v>28</v>
      </c>
      <c r="D39" s="27" t="s">
        <v>78</v>
      </c>
      <c r="E39" s="26" t="s">
        <v>71</v>
      </c>
      <c r="F39" s="28" t="n">
        <v>682.47</v>
      </c>
      <c r="G39" s="28" t="n">
        <v>1</v>
      </c>
      <c r="H39" s="29" t="n">
        <f aca="false">F39*G39</f>
        <v>682.47</v>
      </c>
      <c r="I39" s="29" t="n">
        <f aca="false">F39*(1+$G$9)</f>
        <v>862.64208</v>
      </c>
      <c r="J39" s="30" t="n">
        <f aca="false">I39*G39</f>
        <v>862.64208</v>
      </c>
    </row>
    <row r="40" s="7" customFormat="true" ht="32.4" hidden="false" customHeight="false" outlineLevel="0" collapsed="false">
      <c r="A40" s="26" t="s">
        <v>79</v>
      </c>
      <c r="B40" s="26" t="n">
        <v>102103</v>
      </c>
      <c r="C40" s="26" t="s">
        <v>28</v>
      </c>
      <c r="D40" s="27" t="s">
        <v>80</v>
      </c>
      <c r="E40" s="26" t="s">
        <v>71</v>
      </c>
      <c r="F40" s="29" t="n">
        <v>9444.57</v>
      </c>
      <c r="G40" s="28" t="n">
        <v>1</v>
      </c>
      <c r="H40" s="29" t="n">
        <f aca="false">F40*G40</f>
        <v>9444.57</v>
      </c>
      <c r="I40" s="29" t="n">
        <f aca="false">F40*(1+$G$9)</f>
        <v>11937.93648</v>
      </c>
      <c r="J40" s="30" t="n">
        <f aca="false">I40*G40</f>
        <v>11937.93648</v>
      </c>
    </row>
    <row r="41" s="7" customFormat="true" ht="22.2" hidden="false" customHeight="false" outlineLevel="0" collapsed="false">
      <c r="A41" s="26" t="s">
        <v>81</v>
      </c>
      <c r="B41" s="36" t="n">
        <v>3766</v>
      </c>
      <c r="C41" s="26" t="s">
        <v>22</v>
      </c>
      <c r="D41" s="27" t="s">
        <v>82</v>
      </c>
      <c r="E41" s="26" t="s">
        <v>71</v>
      </c>
      <c r="F41" s="28" t="n">
        <v>92.02</v>
      </c>
      <c r="G41" s="28" t="n">
        <v>1</v>
      </c>
      <c r="H41" s="29" t="n">
        <f aca="false">F41*G41</f>
        <v>92.02</v>
      </c>
      <c r="I41" s="29" t="n">
        <f aca="false">F41*(1+$G$9)</f>
        <v>116.31328</v>
      </c>
      <c r="J41" s="30" t="n">
        <f aca="false">I41*G41</f>
        <v>116.31328</v>
      </c>
    </row>
    <row r="42" s="7" customFormat="true" ht="12.8" hidden="false" customHeight="false" outlineLevel="0" collapsed="false">
      <c r="A42" s="26" t="s">
        <v>83</v>
      </c>
      <c r="B42" s="36" t="n">
        <v>102110</v>
      </c>
      <c r="C42" s="26" t="s">
        <v>28</v>
      </c>
      <c r="D42" s="27" t="s">
        <v>84</v>
      </c>
      <c r="E42" s="26" t="s">
        <v>71</v>
      </c>
      <c r="F42" s="28" t="n">
        <v>201.62</v>
      </c>
      <c r="G42" s="28" t="n">
        <v>1</v>
      </c>
      <c r="H42" s="29" t="n">
        <f aca="false">F42*G42</f>
        <v>201.62</v>
      </c>
      <c r="I42" s="29" t="n">
        <f aca="false">F42*(1+$G$9)</f>
        <v>254.84768</v>
      </c>
      <c r="J42" s="30" t="n">
        <f aca="false">I42*G42</f>
        <v>254.84768</v>
      </c>
    </row>
    <row r="43" s="7" customFormat="true" ht="22.2" hidden="false" customHeight="false" outlineLevel="0" collapsed="false">
      <c r="A43" s="26" t="s">
        <v>85</v>
      </c>
      <c r="B43" s="36" t="n">
        <v>11139</v>
      </c>
      <c r="C43" s="26" t="s">
        <v>22</v>
      </c>
      <c r="D43" s="27" t="s">
        <v>86</v>
      </c>
      <c r="E43" s="26" t="s">
        <v>71</v>
      </c>
      <c r="F43" s="29" t="n">
        <v>7700.1</v>
      </c>
      <c r="G43" s="28" t="n">
        <v>1</v>
      </c>
      <c r="H43" s="29" t="n">
        <f aca="false">F43*G43</f>
        <v>7700.1</v>
      </c>
      <c r="I43" s="29" t="n">
        <f aca="false">F43*(1+$G$9)</f>
        <v>9732.9264</v>
      </c>
      <c r="J43" s="30" t="n">
        <f aca="false">I43*G43</f>
        <v>9732.9264</v>
      </c>
    </row>
    <row r="44" s="7" customFormat="true" ht="42.55" hidden="false" customHeight="false" outlineLevel="0" collapsed="false">
      <c r="A44" s="26" t="s">
        <v>87</v>
      </c>
      <c r="B44" s="26" t="n">
        <v>101883</v>
      </c>
      <c r="C44" s="26" t="s">
        <v>28</v>
      </c>
      <c r="D44" s="27" t="s">
        <v>88</v>
      </c>
      <c r="E44" s="26" t="s">
        <v>71</v>
      </c>
      <c r="F44" s="28" t="n">
        <v>792.91</v>
      </c>
      <c r="G44" s="28" t="n">
        <v>3</v>
      </c>
      <c r="H44" s="29" t="n">
        <f aca="false">F44*G44</f>
        <v>2378.73</v>
      </c>
      <c r="I44" s="29" t="n">
        <f aca="false">F44*(1+$G$9)</f>
        <v>1002.23824</v>
      </c>
      <c r="J44" s="30" t="n">
        <f aca="false">I44*G44</f>
        <v>3006.71472</v>
      </c>
    </row>
    <row r="45" s="7" customFormat="true" ht="12.8" hidden="false" customHeight="false" outlineLevel="0" collapsed="false">
      <c r="A45" s="26" t="s">
        <v>89</v>
      </c>
      <c r="B45" s="36" t="n">
        <v>93128</v>
      </c>
      <c r="C45" s="26" t="s">
        <v>28</v>
      </c>
      <c r="D45" s="27" t="s">
        <v>90</v>
      </c>
      <c r="E45" s="26" t="s">
        <v>71</v>
      </c>
      <c r="F45" s="28" t="n">
        <v>126.89</v>
      </c>
      <c r="G45" s="28" t="n">
        <v>107</v>
      </c>
      <c r="H45" s="29" t="n">
        <f aca="false">F45*G45</f>
        <v>13577.23</v>
      </c>
      <c r="I45" s="29" t="n">
        <f aca="false">F45*(1+$G$9)</f>
        <v>160.38896</v>
      </c>
      <c r="J45" s="30" t="n">
        <f aca="false">I45*G45</f>
        <v>17161.61872</v>
      </c>
    </row>
    <row r="46" s="7" customFormat="true" ht="22.2" hidden="false" customHeight="false" outlineLevel="0" collapsed="false">
      <c r="A46" s="26" t="s">
        <v>91</v>
      </c>
      <c r="B46" s="36" t="n">
        <v>93141</v>
      </c>
      <c r="C46" s="26" t="s">
        <v>28</v>
      </c>
      <c r="D46" s="27" t="s">
        <v>92</v>
      </c>
      <c r="E46" s="26" t="s">
        <v>71</v>
      </c>
      <c r="F46" s="28" t="n">
        <v>160.82</v>
      </c>
      <c r="G46" s="28" t="n">
        <v>182</v>
      </c>
      <c r="H46" s="29" t="n">
        <f aca="false">F46*G46</f>
        <v>29269.24</v>
      </c>
      <c r="I46" s="29" t="n">
        <f aca="false">F46*(1+$G$9)</f>
        <v>203.27648</v>
      </c>
      <c r="J46" s="30" t="n">
        <f aca="false">I46*G46</f>
        <v>36996.31936</v>
      </c>
    </row>
    <row r="47" s="7" customFormat="true" ht="24" hidden="false" customHeight="false" outlineLevel="0" collapsed="false">
      <c r="A47" s="26" t="s">
        <v>93</v>
      </c>
      <c r="B47" s="36" t="n">
        <v>93143</v>
      </c>
      <c r="C47" s="26" t="s">
        <v>28</v>
      </c>
      <c r="D47" s="27" t="s">
        <v>94</v>
      </c>
      <c r="E47" s="26" t="s">
        <v>71</v>
      </c>
      <c r="F47" s="28" t="n">
        <v>163.64</v>
      </c>
      <c r="G47" s="28" t="n">
        <v>19</v>
      </c>
      <c r="H47" s="29" t="n">
        <f aca="false">F47*G47</f>
        <v>3109.16</v>
      </c>
      <c r="I47" s="29" t="n">
        <f aca="false">F47*(1+$G$9)</f>
        <v>206.84096</v>
      </c>
      <c r="J47" s="30" t="n">
        <f aca="false">I47*G47</f>
        <v>3929.97824</v>
      </c>
    </row>
    <row r="48" s="7" customFormat="true" ht="22.2" hidden="false" customHeight="false" outlineLevel="0" collapsed="false">
      <c r="A48" s="26" t="s">
        <v>95</v>
      </c>
      <c r="B48" s="36" t="n">
        <v>93143</v>
      </c>
      <c r="C48" s="26" t="s">
        <v>28</v>
      </c>
      <c r="D48" s="27" t="s">
        <v>96</v>
      </c>
      <c r="E48" s="26" t="s">
        <v>97</v>
      </c>
      <c r="F48" s="28" t="n">
        <v>163.64</v>
      </c>
      <c r="G48" s="28" t="n">
        <v>22</v>
      </c>
      <c r="H48" s="29" t="n">
        <f aca="false">F48*G48</f>
        <v>3600.08</v>
      </c>
      <c r="I48" s="29" t="n">
        <f aca="false">F48*(1+$G$9)</f>
        <v>206.84096</v>
      </c>
      <c r="J48" s="30" t="n">
        <f aca="false">I48*G48</f>
        <v>4550.50112</v>
      </c>
    </row>
    <row r="49" s="7" customFormat="true" ht="42.55" hidden="false" customHeight="false" outlineLevel="0" collapsed="false">
      <c r="A49" s="26" t="s">
        <v>98</v>
      </c>
      <c r="B49" s="36" t="n">
        <v>674</v>
      </c>
      <c r="C49" s="26" t="s">
        <v>22</v>
      </c>
      <c r="D49" s="27" t="s">
        <v>99</v>
      </c>
      <c r="E49" s="26" t="s">
        <v>97</v>
      </c>
      <c r="F49" s="28" t="n">
        <v>150.07</v>
      </c>
      <c r="G49" s="28" t="n">
        <v>9</v>
      </c>
      <c r="H49" s="29" t="n">
        <f aca="false">F49*G49</f>
        <v>1350.63</v>
      </c>
      <c r="I49" s="29" t="n">
        <f aca="false">F49*(1+$G$9)</f>
        <v>189.68848</v>
      </c>
      <c r="J49" s="30" t="n">
        <f aca="false">I49*G49</f>
        <v>1707.19632</v>
      </c>
    </row>
    <row r="50" s="7" customFormat="true" ht="12.8" hidden="false" customHeight="false" outlineLevel="0" collapsed="false">
      <c r="A50" s="26" t="s">
        <v>100</v>
      </c>
      <c r="B50" s="36" t="n">
        <v>9541</v>
      </c>
      <c r="C50" s="26" t="s">
        <v>22</v>
      </c>
      <c r="D50" s="27" t="s">
        <v>101</v>
      </c>
      <c r="E50" s="26" t="s">
        <v>74</v>
      </c>
      <c r="F50" s="28" t="n">
        <v>351.64</v>
      </c>
      <c r="G50" s="28" t="n">
        <v>3</v>
      </c>
      <c r="H50" s="29" t="n">
        <f aca="false">F50*G50</f>
        <v>1054.92</v>
      </c>
      <c r="I50" s="29" t="n">
        <f aca="false">F50*(1+$G$9)</f>
        <v>444.47296</v>
      </c>
      <c r="J50" s="30" t="n">
        <f aca="false">I50*G50</f>
        <v>1333.41888</v>
      </c>
    </row>
    <row r="51" s="7" customFormat="true" ht="42.55" hidden="false" customHeight="false" outlineLevel="0" collapsed="false">
      <c r="A51" s="26" t="s">
        <v>102</v>
      </c>
      <c r="B51" s="26" t="n">
        <v>97585</v>
      </c>
      <c r="C51" s="26" t="s">
        <v>28</v>
      </c>
      <c r="D51" s="27" t="s">
        <v>103</v>
      </c>
      <c r="E51" s="26" t="s">
        <v>71</v>
      </c>
      <c r="F51" s="28" t="n">
        <v>133.29</v>
      </c>
      <c r="G51" s="28" t="n">
        <v>5</v>
      </c>
      <c r="H51" s="29" t="n">
        <f aca="false">F51*G51</f>
        <v>666.45</v>
      </c>
      <c r="I51" s="29" t="n">
        <f aca="false">F51*(1+$G$9)</f>
        <v>168.47856</v>
      </c>
      <c r="J51" s="30" t="n">
        <f aca="false">I51*G51</f>
        <v>842.3928</v>
      </c>
    </row>
    <row r="52" s="7" customFormat="true" ht="37.3" hidden="false" customHeight="false" outlineLevel="0" collapsed="false">
      <c r="A52" s="26" t="s">
        <v>104</v>
      </c>
      <c r="B52" s="26" t="n">
        <v>97586</v>
      </c>
      <c r="C52" s="26" t="s">
        <v>28</v>
      </c>
      <c r="D52" s="27" t="s">
        <v>105</v>
      </c>
      <c r="E52" s="26" t="s">
        <v>71</v>
      </c>
      <c r="F52" s="28" t="n">
        <v>183.87</v>
      </c>
      <c r="G52" s="28" t="n">
        <v>82</v>
      </c>
      <c r="H52" s="29" t="n">
        <f aca="false">F52*G52</f>
        <v>15077.34</v>
      </c>
      <c r="I52" s="29" t="n">
        <f aca="false">F52*(1+$G$9)</f>
        <v>232.41168</v>
      </c>
      <c r="J52" s="30" t="n">
        <f aca="false">I52*G52</f>
        <v>19057.75776</v>
      </c>
    </row>
    <row r="53" s="7" customFormat="true" ht="32.4" hidden="false" customHeight="false" outlineLevel="0" collapsed="false">
      <c r="A53" s="26" t="s">
        <v>106</v>
      </c>
      <c r="B53" s="26" t="n">
        <v>97594</v>
      </c>
      <c r="C53" s="26" t="s">
        <v>28</v>
      </c>
      <c r="D53" s="27" t="s">
        <v>107</v>
      </c>
      <c r="E53" s="26" t="s">
        <v>71</v>
      </c>
      <c r="F53" s="28" t="n">
        <v>144.46</v>
      </c>
      <c r="G53" s="28" t="n">
        <v>1</v>
      </c>
      <c r="H53" s="29" t="n">
        <f aca="false">F53*G53</f>
        <v>144.46</v>
      </c>
      <c r="I53" s="29" t="n">
        <f aca="false">F53*(1+$G$9)</f>
        <v>182.59744</v>
      </c>
      <c r="J53" s="30" t="n">
        <f aca="false">I53*G53</f>
        <v>182.59744</v>
      </c>
    </row>
    <row r="54" s="7" customFormat="true" ht="24" hidden="false" customHeight="false" outlineLevel="0" collapsed="false">
      <c r="A54" s="26" t="s">
        <v>108</v>
      </c>
      <c r="B54" s="36" t="n">
        <v>10409</v>
      </c>
      <c r="C54" s="26" t="s">
        <v>22</v>
      </c>
      <c r="D54" s="27" t="s">
        <v>109</v>
      </c>
      <c r="E54" s="26" t="s">
        <v>97</v>
      </c>
      <c r="F54" s="28" t="n">
        <v>120.76</v>
      </c>
      <c r="G54" s="28" t="n">
        <v>1</v>
      </c>
      <c r="H54" s="29" t="n">
        <f aca="false">F54*G54</f>
        <v>120.76</v>
      </c>
      <c r="I54" s="29" t="n">
        <f aca="false">F54*(1+$G$9)</f>
        <v>152.64064</v>
      </c>
      <c r="J54" s="30" t="n">
        <f aca="false">I54*G54</f>
        <v>152.64064</v>
      </c>
    </row>
    <row r="55" s="7" customFormat="true" ht="42.55" hidden="false" customHeight="false" outlineLevel="0" collapsed="false">
      <c r="A55" s="26" t="s">
        <v>110</v>
      </c>
      <c r="B55" s="26" t="n">
        <v>97601</v>
      </c>
      <c r="C55" s="26" t="s">
        <v>28</v>
      </c>
      <c r="D55" s="27" t="s">
        <v>111</v>
      </c>
      <c r="E55" s="26" t="s">
        <v>71</v>
      </c>
      <c r="F55" s="28" t="n">
        <v>435.19</v>
      </c>
      <c r="G55" s="28" t="n">
        <v>8</v>
      </c>
      <c r="H55" s="29" t="n">
        <f aca="false">F55*G55</f>
        <v>3481.52</v>
      </c>
      <c r="I55" s="29" t="n">
        <f aca="false">F55*(1+$G$9)</f>
        <v>550.08016</v>
      </c>
      <c r="J55" s="30" t="n">
        <f aca="false">I55*G55</f>
        <v>4400.64128</v>
      </c>
    </row>
    <row r="56" s="7" customFormat="true" ht="22.2" hidden="false" customHeight="false" outlineLevel="0" collapsed="false">
      <c r="A56" s="26" t="s">
        <v>112</v>
      </c>
      <c r="B56" s="26" t="n">
        <v>101892</v>
      </c>
      <c r="C56" s="26" t="s">
        <v>28</v>
      </c>
      <c r="D56" s="27" t="s">
        <v>113</v>
      </c>
      <c r="E56" s="26" t="s">
        <v>71</v>
      </c>
      <c r="F56" s="28" t="n">
        <v>77.08</v>
      </c>
      <c r="G56" s="28" t="n">
        <v>52</v>
      </c>
      <c r="H56" s="29" t="n">
        <f aca="false">F56*G56</f>
        <v>4008.16</v>
      </c>
      <c r="I56" s="29" t="n">
        <f aca="false">F56*(1+$G$9)</f>
        <v>97.42912</v>
      </c>
      <c r="J56" s="30" t="n">
        <f aca="false">I56*G56</f>
        <v>5066.31424</v>
      </c>
    </row>
    <row r="57" s="7" customFormat="true" ht="22.2" hidden="false" customHeight="false" outlineLevel="0" collapsed="false">
      <c r="A57" s="26" t="s">
        <v>114</v>
      </c>
      <c r="B57" s="26" t="n">
        <v>101894</v>
      </c>
      <c r="C57" s="26" t="s">
        <v>28</v>
      </c>
      <c r="D57" s="27" t="s">
        <v>115</v>
      </c>
      <c r="E57" s="26" t="s">
        <v>71</v>
      </c>
      <c r="F57" s="28" t="n">
        <v>158.85</v>
      </c>
      <c r="G57" s="28" t="n">
        <v>3</v>
      </c>
      <c r="H57" s="29" t="n">
        <f aca="false">F57*G57</f>
        <v>476.55</v>
      </c>
      <c r="I57" s="29" t="n">
        <f aca="false">F57*(1+$G$9)</f>
        <v>200.7864</v>
      </c>
      <c r="J57" s="30" t="n">
        <f aca="false">I57*G57</f>
        <v>602.3592</v>
      </c>
    </row>
    <row r="58" s="7" customFormat="true" ht="24" hidden="false" customHeight="false" outlineLevel="0" collapsed="false">
      <c r="A58" s="26" t="s">
        <v>116</v>
      </c>
      <c r="B58" s="36" t="n">
        <v>91953</v>
      </c>
      <c r="C58" s="26" t="s">
        <v>28</v>
      </c>
      <c r="D58" s="27" t="s">
        <v>117</v>
      </c>
      <c r="E58" s="26" t="s">
        <v>71</v>
      </c>
      <c r="F58" s="28" t="n">
        <v>25.29</v>
      </c>
      <c r="G58" s="28" t="n">
        <v>28</v>
      </c>
      <c r="H58" s="29" t="n">
        <f aca="false">F58*G58</f>
        <v>708.12</v>
      </c>
      <c r="I58" s="29" t="n">
        <f aca="false">F58*(1+$G$9)</f>
        <v>31.96656</v>
      </c>
      <c r="J58" s="30" t="n">
        <f aca="false">I58*G58</f>
        <v>895.06368</v>
      </c>
    </row>
    <row r="59" s="7" customFormat="true" ht="22.2" hidden="false" customHeight="false" outlineLevel="0" collapsed="false">
      <c r="A59" s="26" t="s">
        <v>118</v>
      </c>
      <c r="B59" s="36" t="n">
        <v>650</v>
      </c>
      <c r="C59" s="26" t="s">
        <v>22</v>
      </c>
      <c r="D59" s="27" t="s">
        <v>119</v>
      </c>
      <c r="E59" s="26" t="s">
        <v>71</v>
      </c>
      <c r="F59" s="28" t="n">
        <v>64.47</v>
      </c>
      <c r="G59" s="28" t="n">
        <v>12</v>
      </c>
      <c r="H59" s="29" t="n">
        <f aca="false">F59*G59</f>
        <v>773.64</v>
      </c>
      <c r="I59" s="29" t="n">
        <f aca="false">F59*(1+$G$9)</f>
        <v>81.49008</v>
      </c>
      <c r="J59" s="30" t="n">
        <f aca="false">I59*G59</f>
        <v>977.88096</v>
      </c>
    </row>
    <row r="60" s="7" customFormat="true" ht="24" hidden="false" customHeight="false" outlineLevel="0" collapsed="false">
      <c r="A60" s="26" t="s">
        <v>120</v>
      </c>
      <c r="B60" s="36" t="n">
        <v>91936</v>
      </c>
      <c r="C60" s="26" t="s">
        <v>28</v>
      </c>
      <c r="D60" s="27" t="s">
        <v>121</v>
      </c>
      <c r="E60" s="26" t="s">
        <v>71</v>
      </c>
      <c r="F60" s="28" t="n">
        <v>11.25</v>
      </c>
      <c r="G60" s="28" t="n">
        <v>7</v>
      </c>
      <c r="H60" s="29" t="n">
        <f aca="false">F60*G60</f>
        <v>78.75</v>
      </c>
      <c r="I60" s="29" t="n">
        <f aca="false">F60*(1+$G$9)</f>
        <v>14.22</v>
      </c>
      <c r="J60" s="30" t="n">
        <f aca="false">I60*G60</f>
        <v>99.54</v>
      </c>
    </row>
    <row r="61" s="7" customFormat="true" ht="12" hidden="false" customHeight="false" outlineLevel="0" collapsed="false">
      <c r="A61" s="20" t="s">
        <v>122</v>
      </c>
      <c r="B61" s="21"/>
      <c r="C61" s="21"/>
      <c r="D61" s="22" t="s">
        <v>123</v>
      </c>
      <c r="E61" s="23"/>
      <c r="F61" s="23"/>
      <c r="G61" s="23"/>
      <c r="H61" s="23"/>
      <c r="I61" s="23"/>
      <c r="J61" s="37" t="n">
        <f aca="false">SUM(J62:J78)</f>
        <v>101951.06025632</v>
      </c>
    </row>
    <row r="62" s="7" customFormat="true" ht="62.95" hidden="false" customHeight="false" outlineLevel="0" collapsed="false">
      <c r="A62" s="26" t="s">
        <v>124</v>
      </c>
      <c r="B62" s="36" t="n">
        <v>10203</v>
      </c>
      <c r="C62" s="26" t="s">
        <v>22</v>
      </c>
      <c r="D62" s="27" t="s">
        <v>125</v>
      </c>
      <c r="E62" s="26" t="s">
        <v>74</v>
      </c>
      <c r="F62" s="29" t="n">
        <v>9017.38</v>
      </c>
      <c r="G62" s="28" t="n">
        <v>2</v>
      </c>
      <c r="H62" s="29" t="n">
        <f aca="false">F62*G62</f>
        <v>18034.76</v>
      </c>
      <c r="I62" s="29" t="n">
        <f aca="false">F62*(1+$G$9)</f>
        <v>11397.96832</v>
      </c>
      <c r="J62" s="30" t="n">
        <f aca="false">I62*G62</f>
        <v>22795.93664</v>
      </c>
    </row>
    <row r="63" s="7" customFormat="true" ht="62.95" hidden="false" customHeight="false" outlineLevel="0" collapsed="false">
      <c r="A63" s="26" t="s">
        <v>126</v>
      </c>
      <c r="B63" s="36" t="n">
        <v>2653</v>
      </c>
      <c r="C63" s="26" t="s">
        <v>22</v>
      </c>
      <c r="D63" s="27" t="s">
        <v>127</v>
      </c>
      <c r="E63" s="26" t="s">
        <v>74</v>
      </c>
      <c r="F63" s="29" t="n">
        <v>2871.72</v>
      </c>
      <c r="G63" s="28" t="n">
        <v>2</v>
      </c>
      <c r="H63" s="29" t="n">
        <f aca="false">F63*G63</f>
        <v>5743.44</v>
      </c>
      <c r="I63" s="29" t="n">
        <f aca="false">F63*(1+$G$9)</f>
        <v>3629.85408</v>
      </c>
      <c r="J63" s="30" t="n">
        <f aca="false">I63*G63</f>
        <v>7259.70816</v>
      </c>
    </row>
    <row r="64" s="7" customFormat="true" ht="42.55" hidden="false" customHeight="false" outlineLevel="0" collapsed="false">
      <c r="A64" s="26" t="s">
        <v>128</v>
      </c>
      <c r="B64" s="36" t="n">
        <v>1352</v>
      </c>
      <c r="C64" s="26" t="s">
        <v>22</v>
      </c>
      <c r="D64" s="27" t="s">
        <v>129</v>
      </c>
      <c r="E64" s="26" t="s">
        <v>97</v>
      </c>
      <c r="F64" s="28" t="n">
        <v>132.27</v>
      </c>
      <c r="G64" s="28" t="n">
        <v>65</v>
      </c>
      <c r="H64" s="29" t="n">
        <f aca="false">F64*G64</f>
        <v>8597.55</v>
      </c>
      <c r="I64" s="29" t="n">
        <f aca="false">F64*(1+$G$9)</f>
        <v>167.18928</v>
      </c>
      <c r="J64" s="30" t="n">
        <f aca="false">I64*G64</f>
        <v>10867.3032</v>
      </c>
    </row>
    <row r="65" s="7" customFormat="true" ht="32.4" hidden="false" customHeight="false" outlineLevel="0" collapsed="false">
      <c r="A65" s="26" t="s">
        <v>130</v>
      </c>
      <c r="B65" s="36" t="n">
        <v>1679</v>
      </c>
      <c r="C65" s="26" t="s">
        <v>22</v>
      </c>
      <c r="D65" s="27" t="s">
        <v>131</v>
      </c>
      <c r="E65" s="26" t="s">
        <v>71</v>
      </c>
      <c r="F65" s="28" t="n">
        <v>72.47</v>
      </c>
      <c r="G65" s="28" t="n">
        <v>41</v>
      </c>
      <c r="H65" s="29" t="n">
        <f aca="false">F65*G65</f>
        <v>2971.27</v>
      </c>
      <c r="I65" s="29" t="n">
        <f aca="false">F65*(1+$G$9)</f>
        <v>91.60208</v>
      </c>
      <c r="J65" s="30" t="n">
        <f aca="false">I65*G65</f>
        <v>3755.68528</v>
      </c>
    </row>
    <row r="66" s="7" customFormat="true" ht="32.4" hidden="false" customHeight="false" outlineLevel="0" collapsed="false">
      <c r="A66" s="26" t="s">
        <v>132</v>
      </c>
      <c r="B66" s="36" t="n">
        <v>1678</v>
      </c>
      <c r="C66" s="26" t="s">
        <v>22</v>
      </c>
      <c r="D66" s="27" t="s">
        <v>133</v>
      </c>
      <c r="E66" s="26" t="s">
        <v>97</v>
      </c>
      <c r="F66" s="28" t="n">
        <v>117.09</v>
      </c>
      <c r="G66" s="28" t="n">
        <v>7</v>
      </c>
      <c r="H66" s="29" t="n">
        <f aca="false">F66*G66</f>
        <v>819.63</v>
      </c>
      <c r="I66" s="29" t="n">
        <f aca="false">F66*(1+$G$9)</f>
        <v>148.00176</v>
      </c>
      <c r="J66" s="30" t="n">
        <f aca="false">I66*G66</f>
        <v>1036.01232</v>
      </c>
    </row>
    <row r="67" s="7" customFormat="true" ht="42.55" hidden="false" customHeight="false" outlineLevel="0" collapsed="false">
      <c r="A67" s="26" t="s">
        <v>134</v>
      </c>
      <c r="B67" s="36" t="n">
        <v>1683</v>
      </c>
      <c r="C67" s="26" t="s">
        <v>22</v>
      </c>
      <c r="D67" s="27" t="s">
        <v>135</v>
      </c>
      <c r="E67" s="26" t="s">
        <v>97</v>
      </c>
      <c r="F67" s="28" t="n">
        <v>119.89</v>
      </c>
      <c r="G67" s="28" t="n">
        <v>16</v>
      </c>
      <c r="H67" s="29" t="n">
        <f aca="false">F67*G67</f>
        <v>1918.24</v>
      </c>
      <c r="I67" s="29" t="n">
        <f aca="false">F67*(1+$G$9)</f>
        <v>151.54096</v>
      </c>
      <c r="J67" s="30" t="n">
        <f aca="false">I67*G67</f>
        <v>2424.65536</v>
      </c>
    </row>
    <row r="68" s="7" customFormat="true" ht="24" hidden="false" customHeight="false" outlineLevel="0" collapsed="false">
      <c r="A68" s="26" t="s">
        <v>136</v>
      </c>
      <c r="B68" s="36" t="n">
        <v>91793</v>
      </c>
      <c r="C68" s="26" t="s">
        <v>28</v>
      </c>
      <c r="D68" s="27" t="s">
        <v>137</v>
      </c>
      <c r="E68" s="26" t="s">
        <v>97</v>
      </c>
      <c r="F68" s="28" t="n">
        <v>75.88</v>
      </c>
      <c r="G68" s="28" t="n">
        <v>14</v>
      </c>
      <c r="H68" s="29" t="n">
        <f aca="false">F68*G68</f>
        <v>1062.32</v>
      </c>
      <c r="I68" s="29" t="n">
        <f aca="false">F68*(1+$G$9)</f>
        <v>95.91232</v>
      </c>
      <c r="J68" s="30" t="n">
        <f aca="false">I68*G68</f>
        <v>1342.77248</v>
      </c>
    </row>
    <row r="69" s="7" customFormat="true" ht="12.8" hidden="false" customHeight="false" outlineLevel="0" collapsed="false">
      <c r="A69" s="26" t="s">
        <v>138</v>
      </c>
      <c r="B69" s="26" t="n">
        <v>4883</v>
      </c>
      <c r="C69" s="26" t="s">
        <v>22</v>
      </c>
      <c r="D69" s="27" t="s">
        <v>139</v>
      </c>
      <c r="E69" s="26" t="s">
        <v>71</v>
      </c>
      <c r="F69" s="28" t="n">
        <v>506.8</v>
      </c>
      <c r="G69" s="28" t="n">
        <v>21</v>
      </c>
      <c r="H69" s="29" t="n">
        <f aca="false">F69*G69</f>
        <v>10642.8</v>
      </c>
      <c r="I69" s="29" t="n">
        <f aca="false">F69*(1+$G$9)</f>
        <v>640.5952</v>
      </c>
      <c r="J69" s="30" t="n">
        <f aca="false">I69*G69</f>
        <v>13452.4992</v>
      </c>
    </row>
    <row r="70" s="7" customFormat="true" ht="42.55" hidden="false" customHeight="false" outlineLevel="0" collapsed="false">
      <c r="A70" s="26" t="s">
        <v>140</v>
      </c>
      <c r="B70" s="26" t="n">
        <v>98108</v>
      </c>
      <c r="C70" s="26" t="s">
        <v>28</v>
      </c>
      <c r="D70" s="27" t="s">
        <v>141</v>
      </c>
      <c r="E70" s="26" t="s">
        <v>71</v>
      </c>
      <c r="F70" s="28" t="n">
        <v>383.45</v>
      </c>
      <c r="G70" s="28" t="n">
        <v>3</v>
      </c>
      <c r="H70" s="29" t="n">
        <f aca="false">F70*G70</f>
        <v>1150.35</v>
      </c>
      <c r="I70" s="29" t="n">
        <f aca="false">F70*(1+$G$9)</f>
        <v>484.6808</v>
      </c>
      <c r="J70" s="30" t="n">
        <f aca="false">I70*G70</f>
        <v>1454.0424</v>
      </c>
    </row>
    <row r="71" s="7" customFormat="true" ht="30" hidden="false" customHeight="true" outlineLevel="0" collapsed="false">
      <c r="A71" s="26" t="s">
        <v>142</v>
      </c>
      <c r="B71" s="36" t="n">
        <v>89482</v>
      </c>
      <c r="C71" s="26" t="s">
        <v>28</v>
      </c>
      <c r="D71" s="27" t="s">
        <v>143</v>
      </c>
      <c r="E71" s="26" t="s">
        <v>71</v>
      </c>
      <c r="F71" s="28" t="n">
        <v>28.97</v>
      </c>
      <c r="G71" s="28" t="n">
        <v>21</v>
      </c>
      <c r="H71" s="29" t="n">
        <f aca="false">F71*G71</f>
        <v>608.37</v>
      </c>
      <c r="I71" s="29" t="n">
        <f aca="false">F71*(1+$G$9)</f>
        <v>36.61808</v>
      </c>
      <c r="J71" s="30" t="n">
        <f aca="false">I71*G71</f>
        <v>768.97968</v>
      </c>
    </row>
    <row r="72" s="7" customFormat="true" ht="24" hidden="false" customHeight="false" outlineLevel="0" collapsed="false">
      <c r="A72" s="26" t="s">
        <v>144</v>
      </c>
      <c r="B72" s="36" t="n">
        <v>1702</v>
      </c>
      <c r="C72" s="26" t="s">
        <v>22</v>
      </c>
      <c r="D72" s="27" t="s">
        <v>145</v>
      </c>
      <c r="E72" s="26" t="s">
        <v>71</v>
      </c>
      <c r="F72" s="28" t="n">
        <v>30.57</v>
      </c>
      <c r="G72" s="28" t="n">
        <v>23</v>
      </c>
      <c r="H72" s="29" t="n">
        <f aca="false">F72*G72</f>
        <v>703.11</v>
      </c>
      <c r="I72" s="29" t="n">
        <f aca="false">F72*(1+$G$9)</f>
        <v>38.64048</v>
      </c>
      <c r="J72" s="30" t="n">
        <f aca="false">I72*G72</f>
        <v>888.73104</v>
      </c>
    </row>
    <row r="73" s="7" customFormat="true" ht="36" hidden="false" customHeight="false" outlineLevel="0" collapsed="false">
      <c r="A73" s="26" t="s">
        <v>146</v>
      </c>
      <c r="B73" s="36" t="n">
        <v>10320</v>
      </c>
      <c r="C73" s="26" t="s">
        <v>22</v>
      </c>
      <c r="D73" s="27" t="s">
        <v>147</v>
      </c>
      <c r="E73" s="26" t="s">
        <v>71</v>
      </c>
      <c r="F73" s="29" t="n">
        <v>20175.54</v>
      </c>
      <c r="G73" s="28" t="n">
        <v>1</v>
      </c>
      <c r="H73" s="29" t="n">
        <f aca="false">F73*G73</f>
        <v>20175.54</v>
      </c>
      <c r="I73" s="29" t="n">
        <f aca="false">F73*(1+$G$9)</f>
        <v>25501.88256</v>
      </c>
      <c r="J73" s="30" t="n">
        <f aca="false">I73*G73</f>
        <v>25501.88256</v>
      </c>
    </row>
    <row r="74" s="7" customFormat="true" ht="28.35" hidden="false" customHeight="false" outlineLevel="0" collapsed="false">
      <c r="A74" s="26" t="s">
        <v>148</v>
      </c>
      <c r="B74" s="26" t="s">
        <v>149</v>
      </c>
      <c r="C74" s="26" t="s">
        <v>150</v>
      </c>
      <c r="D74" s="27" t="s">
        <v>151</v>
      </c>
      <c r="E74" s="26" t="s">
        <v>71</v>
      </c>
      <c r="F74" s="29" t="n">
        <f aca="false">COMPOSIÇÃO!H21</f>
        <v>1955.57719</v>
      </c>
      <c r="G74" s="28" t="n">
        <v>2</v>
      </c>
      <c r="H74" s="29" t="n">
        <f aca="false">F74*G74</f>
        <v>3911.15438</v>
      </c>
      <c r="I74" s="29" t="n">
        <f aca="false">F74*(1+$G$9)</f>
        <v>2471.84956816</v>
      </c>
      <c r="J74" s="30" t="n">
        <f aca="false">I74*G74</f>
        <v>4943.69913632</v>
      </c>
    </row>
    <row r="75" s="7" customFormat="true" ht="22.2" hidden="false" customHeight="false" outlineLevel="0" collapsed="false">
      <c r="A75" s="26" t="s">
        <v>152</v>
      </c>
      <c r="B75" s="36" t="n">
        <v>2044</v>
      </c>
      <c r="C75" s="26" t="s">
        <v>22</v>
      </c>
      <c r="D75" s="27" t="s">
        <v>153</v>
      </c>
      <c r="E75" s="26" t="s">
        <v>71</v>
      </c>
      <c r="F75" s="28" t="n">
        <v>143.04</v>
      </c>
      <c r="G75" s="28" t="n">
        <v>3</v>
      </c>
      <c r="H75" s="29" t="n">
        <f aca="false">F75*G75</f>
        <v>429.12</v>
      </c>
      <c r="I75" s="29" t="n">
        <f aca="false">F75*(1+$G$9)</f>
        <v>180.80256</v>
      </c>
      <c r="J75" s="30" t="n">
        <f aca="false">I75*G75</f>
        <v>542.40768</v>
      </c>
    </row>
    <row r="76" s="7" customFormat="true" ht="22.2" hidden="false" customHeight="false" outlineLevel="0" collapsed="false">
      <c r="A76" s="26" t="s">
        <v>154</v>
      </c>
      <c r="B76" s="36" t="n">
        <v>94496</v>
      </c>
      <c r="C76" s="26" t="s">
        <v>28</v>
      </c>
      <c r="D76" s="27" t="s">
        <v>155</v>
      </c>
      <c r="E76" s="26" t="s">
        <v>71</v>
      </c>
      <c r="F76" s="28" t="n">
        <v>61.76</v>
      </c>
      <c r="G76" s="28" t="n">
        <v>33</v>
      </c>
      <c r="H76" s="29" t="n">
        <f aca="false">F76*G76</f>
        <v>2038.08</v>
      </c>
      <c r="I76" s="29" t="n">
        <f aca="false">F76*(1+$G$9)</f>
        <v>78.06464</v>
      </c>
      <c r="J76" s="30" t="n">
        <f aca="false">I76*G76</f>
        <v>2576.13312</v>
      </c>
    </row>
    <row r="77" s="7" customFormat="true" ht="12.8" hidden="false" customHeight="false" outlineLevel="0" collapsed="false">
      <c r="A77" s="26" t="s">
        <v>156</v>
      </c>
      <c r="B77" s="36" t="n">
        <v>8614</v>
      </c>
      <c r="C77" s="26" t="s">
        <v>22</v>
      </c>
      <c r="D77" s="27" t="s">
        <v>157</v>
      </c>
      <c r="E77" s="26" t="s">
        <v>71</v>
      </c>
      <c r="F77" s="28" t="n">
        <v>74.2</v>
      </c>
      <c r="G77" s="28" t="n">
        <v>2</v>
      </c>
      <c r="H77" s="29" t="n">
        <f aca="false">F77*G77</f>
        <v>148.4</v>
      </c>
      <c r="I77" s="29" t="n">
        <f aca="false">F77*(1+$G$9)</f>
        <v>93.7888</v>
      </c>
      <c r="J77" s="30" t="n">
        <f aca="false">I77*G77</f>
        <v>187.5776</v>
      </c>
    </row>
    <row r="78" s="7" customFormat="true" ht="37.95" hidden="false" customHeight="false" outlineLevel="0" collapsed="false">
      <c r="A78" s="26" t="s">
        <v>158</v>
      </c>
      <c r="B78" s="36" t="n">
        <v>1452</v>
      </c>
      <c r="C78" s="26" t="s">
        <v>22</v>
      </c>
      <c r="D78" s="27" t="s">
        <v>159</v>
      </c>
      <c r="E78" s="26" t="s">
        <v>71</v>
      </c>
      <c r="F78" s="29" t="n">
        <v>1703.35</v>
      </c>
      <c r="G78" s="28" t="n">
        <v>1</v>
      </c>
      <c r="H78" s="29" t="n">
        <f aca="false">F78*G78</f>
        <v>1703.35</v>
      </c>
      <c r="I78" s="29" t="n">
        <f aca="false">F78*(1+$G$9)</f>
        <v>2153.0344</v>
      </c>
      <c r="J78" s="30" t="n">
        <f aca="false">I78*G78</f>
        <v>2153.0344</v>
      </c>
    </row>
    <row r="79" s="7" customFormat="true" ht="12.8" hidden="false" customHeight="false" outlineLevel="0" collapsed="false">
      <c r="A79" s="20" t="s">
        <v>160</v>
      </c>
      <c r="B79" s="21"/>
      <c r="C79" s="21"/>
      <c r="D79" s="22" t="s">
        <v>161</v>
      </c>
      <c r="E79" s="23"/>
      <c r="F79" s="23"/>
      <c r="G79" s="23"/>
      <c r="H79" s="23"/>
      <c r="I79" s="23"/>
      <c r="J79" s="37" t="n">
        <f aca="false">SUM(J80:J96)</f>
        <v>51616.23187072</v>
      </c>
    </row>
    <row r="80" s="7" customFormat="true" ht="24" hidden="false" customHeight="false" outlineLevel="0" collapsed="false">
      <c r="A80" s="26" t="s">
        <v>162</v>
      </c>
      <c r="B80" s="36" t="n">
        <v>86888</v>
      </c>
      <c r="C80" s="26" t="s">
        <v>28</v>
      </c>
      <c r="D80" s="27" t="s">
        <v>163</v>
      </c>
      <c r="E80" s="26" t="s">
        <v>71</v>
      </c>
      <c r="F80" s="28" t="n">
        <v>385.14</v>
      </c>
      <c r="G80" s="28" t="n">
        <v>12</v>
      </c>
      <c r="H80" s="29" t="n">
        <f aca="false">F80*G80</f>
        <v>4621.68</v>
      </c>
      <c r="I80" s="29" t="n">
        <f aca="false">F80*(1+$G$9)</f>
        <v>486.81696</v>
      </c>
      <c r="J80" s="30" t="n">
        <f aca="false">I80*G80</f>
        <v>5841.80352</v>
      </c>
    </row>
    <row r="81" s="7" customFormat="true" ht="37.3" hidden="false" customHeight="false" outlineLevel="0" collapsed="false">
      <c r="A81" s="26" t="s">
        <v>164</v>
      </c>
      <c r="B81" s="36" t="n">
        <v>86902</v>
      </c>
      <c r="C81" s="26" t="s">
        <v>28</v>
      </c>
      <c r="D81" s="27" t="s">
        <v>165</v>
      </c>
      <c r="E81" s="26" t="s">
        <v>71</v>
      </c>
      <c r="F81" s="28" t="n">
        <v>233.65</v>
      </c>
      <c r="G81" s="28" t="n">
        <v>15</v>
      </c>
      <c r="H81" s="29" t="n">
        <f aca="false">F81*G81</f>
        <v>3504.75</v>
      </c>
      <c r="I81" s="29" t="n">
        <f aca="false">F81*(1+$G$9)</f>
        <v>295.3336</v>
      </c>
      <c r="J81" s="30" t="n">
        <f aca="false">I81*G81</f>
        <v>4430.004</v>
      </c>
    </row>
    <row r="82" s="7" customFormat="true" ht="28.35" hidden="false" customHeight="false" outlineLevel="0" collapsed="false">
      <c r="A82" s="26" t="s">
        <v>166</v>
      </c>
      <c r="B82" s="36" t="n">
        <v>86906</v>
      </c>
      <c r="C82" s="26" t="s">
        <v>28</v>
      </c>
      <c r="D82" s="27" t="s">
        <v>167</v>
      </c>
      <c r="E82" s="26" t="s">
        <v>71</v>
      </c>
      <c r="F82" s="28" t="n">
        <v>51.26</v>
      </c>
      <c r="G82" s="28" t="n">
        <v>15</v>
      </c>
      <c r="H82" s="29" t="n">
        <f aca="false">F82*G82</f>
        <v>768.9</v>
      </c>
      <c r="I82" s="29" t="n">
        <f aca="false">F82*(1+$G$9)</f>
        <v>64.79264</v>
      </c>
      <c r="J82" s="30" t="n">
        <f aca="false">I82*G82</f>
        <v>971.8896</v>
      </c>
    </row>
    <row r="83" s="7" customFormat="true" ht="19.4" hidden="false" customHeight="false" outlineLevel="0" collapsed="false">
      <c r="A83" s="26" t="s">
        <v>168</v>
      </c>
      <c r="B83" s="36" t="n">
        <v>7229</v>
      </c>
      <c r="C83" s="26" t="s">
        <v>22</v>
      </c>
      <c r="D83" s="27" t="s">
        <v>169</v>
      </c>
      <c r="E83" s="26" t="s">
        <v>74</v>
      </c>
      <c r="F83" s="28" t="n">
        <v>366.43</v>
      </c>
      <c r="G83" s="28" t="n">
        <v>22</v>
      </c>
      <c r="H83" s="29" t="n">
        <f aca="false">F83*G83</f>
        <v>8061.46</v>
      </c>
      <c r="I83" s="29" t="n">
        <f aca="false">F83*(1+$G$9)</f>
        <v>463.16752</v>
      </c>
      <c r="J83" s="30" t="n">
        <f aca="false">I83*G83</f>
        <v>10189.68544</v>
      </c>
    </row>
    <row r="84" s="7" customFormat="true" ht="28.35" hidden="false" customHeight="false" outlineLevel="0" collapsed="false">
      <c r="A84" s="26" t="s">
        <v>170</v>
      </c>
      <c r="B84" s="36" t="n">
        <v>86911</v>
      </c>
      <c r="C84" s="26" t="s">
        <v>28</v>
      </c>
      <c r="D84" s="27" t="s">
        <v>171</v>
      </c>
      <c r="E84" s="26" t="s">
        <v>71</v>
      </c>
      <c r="F84" s="28" t="n">
        <v>59.99</v>
      </c>
      <c r="G84" s="28" t="n">
        <v>1</v>
      </c>
      <c r="H84" s="29" t="n">
        <f aca="false">F84*G84</f>
        <v>59.99</v>
      </c>
      <c r="I84" s="29" t="n">
        <f aca="false">F84*(1+$G$9)</f>
        <v>75.82736</v>
      </c>
      <c r="J84" s="30" t="n">
        <f aca="false">I84*G84</f>
        <v>75.82736</v>
      </c>
    </row>
    <row r="85" s="7" customFormat="true" ht="19.4" hidden="false" customHeight="false" outlineLevel="0" collapsed="false">
      <c r="A85" s="26" t="s">
        <v>172</v>
      </c>
      <c r="B85" s="36" t="n">
        <v>86915</v>
      </c>
      <c r="C85" s="26" t="s">
        <v>28</v>
      </c>
      <c r="D85" s="27" t="s">
        <v>173</v>
      </c>
      <c r="E85" s="26" t="s">
        <v>71</v>
      </c>
      <c r="F85" s="28" t="n">
        <v>97.94</v>
      </c>
      <c r="G85" s="28" t="n">
        <v>5</v>
      </c>
      <c r="H85" s="29" t="n">
        <f aca="false">F85*G85</f>
        <v>489.7</v>
      </c>
      <c r="I85" s="29" t="n">
        <f aca="false">F85*(1+$G$9)</f>
        <v>123.79616</v>
      </c>
      <c r="J85" s="30" t="n">
        <f aca="false">I85*G85</f>
        <v>618.9808</v>
      </c>
    </row>
    <row r="86" s="7" customFormat="true" ht="22.25" hidden="false" customHeight="true" outlineLevel="0" collapsed="false">
      <c r="A86" s="26" t="s">
        <v>174</v>
      </c>
      <c r="B86" s="36" t="n">
        <v>10759</v>
      </c>
      <c r="C86" s="26" t="s">
        <v>22</v>
      </c>
      <c r="D86" s="27" t="s">
        <v>175</v>
      </c>
      <c r="E86" s="26" t="s">
        <v>24</v>
      </c>
      <c r="F86" s="28" t="n">
        <v>342.16</v>
      </c>
      <c r="G86" s="28" t="n">
        <f aca="false">39.98*0.6</f>
        <v>23.988</v>
      </c>
      <c r="H86" s="29" t="n">
        <f aca="false">F86*G86</f>
        <v>8207.73408</v>
      </c>
      <c r="I86" s="29" t="n">
        <f aca="false">F86*(1+$G$9)</f>
        <v>432.49024</v>
      </c>
      <c r="J86" s="30" t="n">
        <f aca="false">I86*G86</f>
        <v>10374.57587712</v>
      </c>
    </row>
    <row r="87" s="7" customFormat="true" ht="12" hidden="false" customHeight="false" outlineLevel="0" collapsed="false">
      <c r="A87" s="26" t="s">
        <v>176</v>
      </c>
      <c r="B87" s="36" t="n">
        <v>7784</v>
      </c>
      <c r="C87" s="26" t="s">
        <v>22</v>
      </c>
      <c r="D87" s="27" t="s">
        <v>177</v>
      </c>
      <c r="E87" s="26" t="s">
        <v>46</v>
      </c>
      <c r="F87" s="28" t="n">
        <v>59.28</v>
      </c>
      <c r="G87" s="28" t="n">
        <v>34.83</v>
      </c>
      <c r="H87" s="29" t="n">
        <f aca="false">F87*G87</f>
        <v>2064.7224</v>
      </c>
      <c r="I87" s="29" t="n">
        <f aca="false">F87*(1+$G$9)</f>
        <v>74.92992</v>
      </c>
      <c r="J87" s="30" t="n">
        <f aca="false">I87*G87</f>
        <v>2609.8091136</v>
      </c>
    </row>
    <row r="88" s="7" customFormat="true" ht="24" hidden="false" customHeight="false" outlineLevel="0" collapsed="false">
      <c r="A88" s="26" t="s">
        <v>178</v>
      </c>
      <c r="B88" s="36" t="n">
        <v>86900</v>
      </c>
      <c r="C88" s="26" t="s">
        <v>28</v>
      </c>
      <c r="D88" s="27" t="s">
        <v>179</v>
      </c>
      <c r="E88" s="26" t="s">
        <v>71</v>
      </c>
      <c r="F88" s="28" t="n">
        <v>178.12</v>
      </c>
      <c r="G88" s="28" t="n">
        <v>14</v>
      </c>
      <c r="H88" s="29" t="n">
        <f aca="false">F88*G88</f>
        <v>2493.68</v>
      </c>
      <c r="I88" s="29" t="n">
        <f aca="false">F88*(1+$G$9)</f>
        <v>225.14368</v>
      </c>
      <c r="J88" s="30" t="n">
        <f aca="false">I88*G88</f>
        <v>3152.01152</v>
      </c>
    </row>
    <row r="89" s="7" customFormat="true" ht="52.75" hidden="false" customHeight="false" outlineLevel="0" collapsed="false">
      <c r="A89" s="26" t="s">
        <v>180</v>
      </c>
      <c r="B89" s="36" t="n">
        <v>86903</v>
      </c>
      <c r="C89" s="26" t="s">
        <v>28</v>
      </c>
      <c r="D89" s="27" t="s">
        <v>181</v>
      </c>
      <c r="E89" s="26" t="s">
        <v>71</v>
      </c>
      <c r="F89" s="28" t="n">
        <v>265.02</v>
      </c>
      <c r="G89" s="28" t="n">
        <v>6</v>
      </c>
      <c r="H89" s="29" t="n">
        <f aca="false">F89*G89</f>
        <v>1590.12</v>
      </c>
      <c r="I89" s="29" t="n">
        <f aca="false">F89*(1+$G$9)</f>
        <v>334.98528</v>
      </c>
      <c r="J89" s="30" t="n">
        <f aca="false">I89*G89</f>
        <v>2009.91168</v>
      </c>
    </row>
    <row r="90" s="7" customFormat="true" ht="32.4" hidden="false" customHeight="false" outlineLevel="0" collapsed="false">
      <c r="A90" s="26" t="s">
        <v>182</v>
      </c>
      <c r="B90" s="26" t="s">
        <v>183</v>
      </c>
      <c r="C90" s="26" t="s">
        <v>184</v>
      </c>
      <c r="D90" s="27" t="s">
        <v>185</v>
      </c>
      <c r="E90" s="26" t="s">
        <v>71</v>
      </c>
      <c r="F90" s="28" t="n">
        <v>903.08</v>
      </c>
      <c r="G90" s="28" t="n">
        <v>1</v>
      </c>
      <c r="H90" s="29" t="n">
        <f aca="false">F90*G90</f>
        <v>903.08</v>
      </c>
      <c r="I90" s="29" t="n">
        <f aca="false">F90*(1+$G$9)</f>
        <v>1141.49312</v>
      </c>
      <c r="J90" s="30" t="n">
        <f aca="false">I90*G90</f>
        <v>1141.49312</v>
      </c>
    </row>
    <row r="91" s="7" customFormat="true" ht="12.8" hidden="false" customHeight="false" outlineLevel="0" collapsed="false">
      <c r="A91" s="26" t="s">
        <v>186</v>
      </c>
      <c r="B91" s="26" t="s">
        <v>187</v>
      </c>
      <c r="C91" s="26" t="s">
        <v>184</v>
      </c>
      <c r="D91" s="27" t="s">
        <v>188</v>
      </c>
      <c r="E91" s="26" t="s">
        <v>71</v>
      </c>
      <c r="F91" s="28" t="n">
        <v>601.33</v>
      </c>
      <c r="G91" s="28" t="n">
        <v>3</v>
      </c>
      <c r="H91" s="29" t="n">
        <f aca="false">F91*G91</f>
        <v>1803.99</v>
      </c>
      <c r="I91" s="29" t="n">
        <f aca="false">F91*(1+$G$9)</f>
        <v>760.08112</v>
      </c>
      <c r="J91" s="30" t="n">
        <f aca="false">I91*G91</f>
        <v>2280.24336</v>
      </c>
    </row>
    <row r="92" s="7" customFormat="true" ht="24" hidden="false" customHeight="false" outlineLevel="0" collapsed="false">
      <c r="A92" s="26" t="s">
        <v>189</v>
      </c>
      <c r="B92" s="36" t="n">
        <v>2050</v>
      </c>
      <c r="C92" s="26" t="s">
        <v>22</v>
      </c>
      <c r="D92" s="27" t="s">
        <v>190</v>
      </c>
      <c r="E92" s="26" t="s">
        <v>71</v>
      </c>
      <c r="F92" s="28" t="n">
        <v>31.5</v>
      </c>
      <c r="G92" s="28" t="n">
        <v>3</v>
      </c>
      <c r="H92" s="29" t="n">
        <f aca="false">F92*G92</f>
        <v>94.5</v>
      </c>
      <c r="I92" s="29" t="n">
        <f aca="false">F92*(1+$G$9)</f>
        <v>39.816</v>
      </c>
      <c r="J92" s="30" t="n">
        <f aca="false">I92*G92</f>
        <v>119.448</v>
      </c>
    </row>
    <row r="93" s="7" customFormat="true" ht="12" hidden="false" customHeight="false" outlineLevel="0" collapsed="false">
      <c r="A93" s="26" t="s">
        <v>191</v>
      </c>
      <c r="B93" s="36" t="n">
        <v>4287</v>
      </c>
      <c r="C93" s="26" t="s">
        <v>22</v>
      </c>
      <c r="D93" s="27" t="s">
        <v>192</v>
      </c>
      <c r="E93" s="26" t="s">
        <v>71</v>
      </c>
      <c r="F93" s="28" t="n">
        <v>44.86</v>
      </c>
      <c r="G93" s="28" t="n">
        <v>33</v>
      </c>
      <c r="H93" s="29" t="n">
        <f aca="false">F93*G93</f>
        <v>1480.38</v>
      </c>
      <c r="I93" s="29" t="n">
        <f aca="false">F93*(1+$G$9)</f>
        <v>56.70304</v>
      </c>
      <c r="J93" s="30" t="n">
        <f aca="false">I93*G93</f>
        <v>1871.20032</v>
      </c>
    </row>
    <row r="94" s="7" customFormat="true" ht="12" hidden="false" customHeight="false" outlineLevel="0" collapsed="false">
      <c r="A94" s="26" t="s">
        <v>193</v>
      </c>
      <c r="B94" s="36" t="n">
        <v>3709</v>
      </c>
      <c r="C94" s="26" t="s">
        <v>22</v>
      </c>
      <c r="D94" s="27" t="s">
        <v>194</v>
      </c>
      <c r="E94" s="26" t="s">
        <v>71</v>
      </c>
      <c r="F94" s="28" t="n">
        <v>149.84</v>
      </c>
      <c r="G94" s="28" t="n">
        <v>12</v>
      </c>
      <c r="H94" s="29" t="n">
        <f aca="false">F94*G94</f>
        <v>1798.08</v>
      </c>
      <c r="I94" s="29" t="n">
        <f aca="false">F94*(1+$G$9)</f>
        <v>189.39776</v>
      </c>
      <c r="J94" s="30" t="n">
        <f aca="false">I94*G94</f>
        <v>2272.77312</v>
      </c>
    </row>
    <row r="95" s="7" customFormat="true" ht="12" hidden="false" customHeight="false" outlineLevel="0" collapsed="false">
      <c r="A95" s="26" t="s">
        <v>195</v>
      </c>
      <c r="B95" s="36" t="n">
        <v>95547</v>
      </c>
      <c r="C95" s="26" t="s">
        <v>28</v>
      </c>
      <c r="D95" s="27" t="s">
        <v>196</v>
      </c>
      <c r="E95" s="26" t="s">
        <v>71</v>
      </c>
      <c r="F95" s="28" t="n">
        <v>55.58</v>
      </c>
      <c r="G95" s="28" t="n">
        <v>33</v>
      </c>
      <c r="H95" s="29" t="n">
        <f aca="false">F95*G95</f>
        <v>1834.14</v>
      </c>
      <c r="I95" s="29" t="n">
        <f aca="false">F95*(1+$G$9)</f>
        <v>70.25312</v>
      </c>
      <c r="J95" s="30" t="n">
        <f aca="false">I95*G95</f>
        <v>2318.35296</v>
      </c>
    </row>
    <row r="96" s="7" customFormat="true" ht="42.55" hidden="false" customHeight="false" outlineLevel="0" collapsed="false">
      <c r="A96" s="26" t="s">
        <v>197</v>
      </c>
      <c r="B96" s="26" t="n">
        <v>10345</v>
      </c>
      <c r="C96" s="26" t="s">
        <v>22</v>
      </c>
      <c r="D96" s="27" t="s">
        <v>198</v>
      </c>
      <c r="E96" s="26" t="s">
        <v>71</v>
      </c>
      <c r="F96" s="28" t="n">
        <v>529.36</v>
      </c>
      <c r="G96" s="28" t="n">
        <v>2</v>
      </c>
      <c r="H96" s="29" t="n">
        <f aca="false">F96*G96</f>
        <v>1058.72</v>
      </c>
      <c r="I96" s="29" t="n">
        <f aca="false">F96*(1+$G$9)</f>
        <v>669.11104</v>
      </c>
      <c r="J96" s="30" t="n">
        <f aca="false">I96*G96</f>
        <v>1338.22208</v>
      </c>
    </row>
    <row r="97" s="7" customFormat="true" ht="12" hidden="false" customHeight="false" outlineLevel="0" collapsed="false">
      <c r="A97" s="20" t="s">
        <v>199</v>
      </c>
      <c r="B97" s="21"/>
      <c r="C97" s="21"/>
      <c r="D97" s="22" t="s">
        <v>200</v>
      </c>
      <c r="E97" s="23"/>
      <c r="F97" s="23"/>
      <c r="G97" s="23"/>
      <c r="H97" s="23"/>
      <c r="I97" s="23"/>
      <c r="J97" s="37" t="n">
        <f aca="false">J98+J102</f>
        <v>226696.5611328</v>
      </c>
    </row>
    <row r="98" s="7" customFormat="true" ht="12.8" hidden="false" customHeight="false" outlineLevel="0" collapsed="false">
      <c r="A98" s="20" t="s">
        <v>201</v>
      </c>
      <c r="B98" s="21"/>
      <c r="C98" s="21"/>
      <c r="D98" s="22" t="s">
        <v>202</v>
      </c>
      <c r="E98" s="23"/>
      <c r="F98" s="23"/>
      <c r="G98" s="23"/>
      <c r="H98" s="23"/>
      <c r="I98" s="23"/>
      <c r="J98" s="37" t="n">
        <f aca="false">SUM(J99:J101)</f>
        <v>192303.9255424</v>
      </c>
    </row>
    <row r="99" s="7" customFormat="true" ht="22.2" hidden="false" customHeight="false" outlineLevel="0" collapsed="false">
      <c r="A99" s="26" t="s">
        <v>203</v>
      </c>
      <c r="B99" s="36" t="n">
        <v>87878</v>
      </c>
      <c r="C99" s="26" t="s">
        <v>28</v>
      </c>
      <c r="D99" s="27" t="s">
        <v>204</v>
      </c>
      <c r="E99" s="26" t="s">
        <v>24</v>
      </c>
      <c r="F99" s="28" t="n">
        <v>3.4</v>
      </c>
      <c r="G99" s="28" t="n">
        <v>569.34</v>
      </c>
      <c r="H99" s="29" t="n">
        <f aca="false">F99*G99</f>
        <v>1935.756</v>
      </c>
      <c r="I99" s="29" t="n">
        <f aca="false">F99*(1+$G$9)</f>
        <v>4.2976</v>
      </c>
      <c r="J99" s="30" t="n">
        <f aca="false">I99*G99</f>
        <v>2446.795584</v>
      </c>
    </row>
    <row r="100" s="7" customFormat="true" ht="37.3" hidden="false" customHeight="false" outlineLevel="0" collapsed="false">
      <c r="A100" s="26" t="s">
        <v>205</v>
      </c>
      <c r="B100" s="36" t="n">
        <v>87775</v>
      </c>
      <c r="C100" s="26" t="s">
        <v>28</v>
      </c>
      <c r="D100" s="27" t="s">
        <v>206</v>
      </c>
      <c r="E100" s="26" t="s">
        <v>24</v>
      </c>
      <c r="F100" s="28" t="n">
        <v>44.08</v>
      </c>
      <c r="G100" s="29" t="n">
        <v>2456.78</v>
      </c>
      <c r="H100" s="29" t="n">
        <f aca="false">F100*G100</f>
        <v>108294.8624</v>
      </c>
      <c r="I100" s="29" t="n">
        <f aca="false">F100*(1+$G$9)</f>
        <v>55.71712</v>
      </c>
      <c r="J100" s="30" t="n">
        <f aca="false">I100*G100</f>
        <v>136884.7060736</v>
      </c>
    </row>
    <row r="101" s="7" customFormat="true" ht="19.4" hidden="false" customHeight="false" outlineLevel="0" collapsed="false">
      <c r="A101" s="26" t="s">
        <v>207</v>
      </c>
      <c r="B101" s="36" t="n">
        <v>87257</v>
      </c>
      <c r="C101" s="26" t="s">
        <v>28</v>
      </c>
      <c r="D101" s="27" t="s">
        <v>208</v>
      </c>
      <c r="E101" s="26" t="s">
        <v>24</v>
      </c>
      <c r="F101" s="28" t="n">
        <v>89.84</v>
      </c>
      <c r="G101" s="28" t="n">
        <v>466.48</v>
      </c>
      <c r="H101" s="29" t="n">
        <f aca="false">F101*G101</f>
        <v>41908.5632</v>
      </c>
      <c r="I101" s="29" t="n">
        <f aca="false">F101*(1+$G$9)</f>
        <v>113.55776</v>
      </c>
      <c r="J101" s="30" t="n">
        <f aca="false">I101*G101</f>
        <v>52972.4238848</v>
      </c>
    </row>
    <row r="102" s="7" customFormat="true" ht="12.8" hidden="false" customHeight="false" outlineLevel="0" collapsed="false">
      <c r="A102" s="20" t="s">
        <v>209</v>
      </c>
      <c r="B102" s="21"/>
      <c r="C102" s="21"/>
      <c r="D102" s="22" t="s">
        <v>210</v>
      </c>
      <c r="E102" s="23"/>
      <c r="F102" s="23"/>
      <c r="G102" s="23"/>
      <c r="H102" s="23"/>
      <c r="I102" s="23"/>
      <c r="J102" s="37" t="n">
        <f aca="false">SUM(J103:J104)</f>
        <v>34392.6355904</v>
      </c>
    </row>
    <row r="103" s="7" customFormat="true" ht="22.2" hidden="false" customHeight="false" outlineLevel="0" collapsed="false">
      <c r="A103" s="26" t="s">
        <v>211</v>
      </c>
      <c r="B103" s="36" t="n">
        <v>87878</v>
      </c>
      <c r="C103" s="26" t="s">
        <v>28</v>
      </c>
      <c r="D103" s="27" t="s">
        <v>204</v>
      </c>
      <c r="E103" s="26" t="s">
        <v>24</v>
      </c>
      <c r="F103" s="28" t="n">
        <v>3.4</v>
      </c>
      <c r="G103" s="28" t="n">
        <v>573.07</v>
      </c>
      <c r="H103" s="29" t="n">
        <f aca="false">F103*G103</f>
        <v>1948.438</v>
      </c>
      <c r="I103" s="29" t="n">
        <f aca="false">F103*(1+$G$9)</f>
        <v>4.2976</v>
      </c>
      <c r="J103" s="30" t="n">
        <f aca="false">I103*G103</f>
        <v>2462.825632</v>
      </c>
    </row>
    <row r="104" s="7" customFormat="true" ht="52.75" hidden="false" customHeight="false" outlineLevel="0" collapsed="false">
      <c r="A104" s="26" t="s">
        <v>212</v>
      </c>
      <c r="B104" s="36" t="n">
        <v>87775</v>
      </c>
      <c r="C104" s="26" t="s">
        <v>28</v>
      </c>
      <c r="D104" s="27" t="s">
        <v>206</v>
      </c>
      <c r="E104" s="26" t="s">
        <v>24</v>
      </c>
      <c r="F104" s="28" t="n">
        <v>44.08</v>
      </c>
      <c r="G104" s="28" t="n">
        <v>573.07</v>
      </c>
      <c r="H104" s="29" t="n">
        <f aca="false">F104*G104</f>
        <v>25260.9256</v>
      </c>
      <c r="I104" s="29" t="n">
        <f aca="false">F104*(1+$G$9)</f>
        <v>55.71712</v>
      </c>
      <c r="J104" s="30" t="n">
        <f aca="false">I104*G104</f>
        <v>31929.8099584</v>
      </c>
    </row>
    <row r="105" s="7" customFormat="true" ht="12" hidden="false" customHeight="false" outlineLevel="0" collapsed="false">
      <c r="A105" s="20" t="s">
        <v>213</v>
      </c>
      <c r="B105" s="21"/>
      <c r="C105" s="21"/>
      <c r="D105" s="22" t="s">
        <v>214</v>
      </c>
      <c r="E105" s="23"/>
      <c r="F105" s="23"/>
      <c r="G105" s="23"/>
      <c r="H105" s="23"/>
      <c r="I105" s="23"/>
      <c r="J105" s="37" t="n">
        <f aca="false">SUM(J106:J109)</f>
        <v>22255.1370208</v>
      </c>
    </row>
    <row r="106" s="7" customFormat="true" ht="52.75" hidden="false" customHeight="false" outlineLevel="0" collapsed="false">
      <c r="A106" s="26" t="s">
        <v>215</v>
      </c>
      <c r="B106" s="36" t="n">
        <v>11369</v>
      </c>
      <c r="C106" s="26" t="s">
        <v>22</v>
      </c>
      <c r="D106" s="27" t="s">
        <v>216</v>
      </c>
      <c r="E106" s="26" t="s">
        <v>24</v>
      </c>
      <c r="F106" s="28" t="n">
        <v>50.57</v>
      </c>
      <c r="G106" s="28" t="n">
        <v>11.02</v>
      </c>
      <c r="H106" s="29" t="n">
        <f aca="false">F106*G106</f>
        <v>557.2814</v>
      </c>
      <c r="I106" s="29" t="n">
        <f aca="false">F106*(1+$G$9)</f>
        <v>63.92048</v>
      </c>
      <c r="J106" s="30" t="n">
        <f aca="false">I106*G106</f>
        <v>704.4036896</v>
      </c>
    </row>
    <row r="107" s="7" customFormat="true" ht="22.2" hidden="false" customHeight="false" outlineLevel="0" collapsed="false">
      <c r="A107" s="26" t="s">
        <v>217</v>
      </c>
      <c r="B107" s="36" t="n">
        <v>87878</v>
      </c>
      <c r="C107" s="26" t="s">
        <v>28</v>
      </c>
      <c r="D107" s="27" t="s">
        <v>218</v>
      </c>
      <c r="E107" s="26" t="s">
        <v>24</v>
      </c>
      <c r="F107" s="28" t="n">
        <v>3.4</v>
      </c>
      <c r="G107" s="28" t="n">
        <v>293.37</v>
      </c>
      <c r="H107" s="29" t="n">
        <f aca="false">F107*G107</f>
        <v>997.458</v>
      </c>
      <c r="I107" s="29" t="n">
        <f aca="false">F107*(1+$G$9)</f>
        <v>4.2976</v>
      </c>
      <c r="J107" s="30" t="n">
        <f aca="false">I107*G107</f>
        <v>1260.786912</v>
      </c>
    </row>
    <row r="108" s="7" customFormat="true" ht="52.75" hidden="false" customHeight="false" outlineLevel="0" collapsed="false">
      <c r="A108" s="26" t="s">
        <v>219</v>
      </c>
      <c r="B108" s="36" t="n">
        <v>87775</v>
      </c>
      <c r="C108" s="26" t="s">
        <v>28</v>
      </c>
      <c r="D108" s="27" t="s">
        <v>220</v>
      </c>
      <c r="E108" s="26" t="s">
        <v>24</v>
      </c>
      <c r="F108" s="28" t="n">
        <v>44.08</v>
      </c>
      <c r="G108" s="28" t="n">
        <v>70.79</v>
      </c>
      <c r="H108" s="29" t="n">
        <f aca="false">F108*G108</f>
        <v>3120.4232</v>
      </c>
      <c r="I108" s="29" t="n">
        <f aca="false">F108*(1+$G$9)</f>
        <v>55.71712</v>
      </c>
      <c r="J108" s="30" t="n">
        <f aca="false">I108*G108</f>
        <v>3944.2149248</v>
      </c>
    </row>
    <row r="109" s="7" customFormat="true" ht="52.75" hidden="false" customHeight="false" outlineLevel="0" collapsed="false">
      <c r="A109" s="26" t="s">
        <v>221</v>
      </c>
      <c r="B109" s="36" t="n">
        <v>87775</v>
      </c>
      <c r="C109" s="26" t="s">
        <v>28</v>
      </c>
      <c r="D109" s="27" t="s">
        <v>222</v>
      </c>
      <c r="E109" s="26" t="s">
        <v>24</v>
      </c>
      <c r="F109" s="28" t="n">
        <v>44.08</v>
      </c>
      <c r="G109" s="28" t="n">
        <v>293.37</v>
      </c>
      <c r="H109" s="29" t="n">
        <f aca="false">F109*G109</f>
        <v>12931.7496</v>
      </c>
      <c r="I109" s="29" t="n">
        <f aca="false">F109*(1+$G$9)</f>
        <v>55.71712</v>
      </c>
      <c r="J109" s="30" t="n">
        <f aca="false">I109*G109</f>
        <v>16345.7314944</v>
      </c>
    </row>
    <row r="110" s="7" customFormat="true" ht="12" hidden="false" customHeight="false" outlineLevel="0" collapsed="false">
      <c r="A110" s="20" t="s">
        <v>223</v>
      </c>
      <c r="B110" s="21"/>
      <c r="C110" s="21"/>
      <c r="D110" s="22" t="s">
        <v>224</v>
      </c>
      <c r="E110" s="23"/>
      <c r="F110" s="23"/>
      <c r="G110" s="23"/>
      <c r="H110" s="23"/>
      <c r="I110" s="23"/>
      <c r="J110" s="37" t="n">
        <f aca="false">SUM(J111:J115)</f>
        <v>124397.6847072</v>
      </c>
    </row>
    <row r="111" s="7" customFormat="true" ht="19.4" hidden="false" customHeight="false" outlineLevel="0" collapsed="false">
      <c r="A111" s="26" t="s">
        <v>225</v>
      </c>
      <c r="B111" s="36" t="n">
        <v>87630</v>
      </c>
      <c r="C111" s="26" t="s">
        <v>28</v>
      </c>
      <c r="D111" s="27" t="s">
        <v>226</v>
      </c>
      <c r="E111" s="26" t="s">
        <v>24</v>
      </c>
      <c r="F111" s="28" t="n">
        <v>29.79</v>
      </c>
      <c r="G111" s="28" t="n">
        <v>643.86</v>
      </c>
      <c r="H111" s="29" t="n">
        <f aca="false">F111*G111</f>
        <v>19180.5894</v>
      </c>
      <c r="I111" s="29" t="n">
        <f aca="false">F111*(1+$G$9)</f>
        <v>37.65456</v>
      </c>
      <c r="J111" s="30" t="n">
        <f aca="false">I111*G111</f>
        <v>24244.2650016</v>
      </c>
    </row>
    <row r="112" s="7" customFormat="true" ht="19.4" hidden="false" customHeight="false" outlineLevel="0" collapsed="false">
      <c r="A112" s="26" t="s">
        <v>227</v>
      </c>
      <c r="B112" s="36" t="s">
        <v>228</v>
      </c>
      <c r="C112" s="26" t="s">
        <v>184</v>
      </c>
      <c r="D112" s="27" t="s">
        <v>229</v>
      </c>
      <c r="E112" s="26" t="s">
        <v>24</v>
      </c>
      <c r="F112" s="28" t="n">
        <v>114.7</v>
      </c>
      <c r="G112" s="28" t="n">
        <v>351.35</v>
      </c>
      <c r="H112" s="29" t="n">
        <f aca="false">F112*G112</f>
        <v>40299.845</v>
      </c>
      <c r="I112" s="29" t="n">
        <f aca="false">F112*(1+$G$9)</f>
        <v>144.9808</v>
      </c>
      <c r="J112" s="30" t="n">
        <f aca="false">I112*G112</f>
        <v>50939.00408</v>
      </c>
    </row>
    <row r="113" s="7" customFormat="true" ht="22.2" hidden="false" customHeight="false" outlineLevel="0" collapsed="false">
      <c r="A113" s="26" t="s">
        <v>230</v>
      </c>
      <c r="B113" s="36" t="n">
        <v>87257</v>
      </c>
      <c r="C113" s="26" t="s">
        <v>28</v>
      </c>
      <c r="D113" s="27" t="s">
        <v>231</v>
      </c>
      <c r="E113" s="26" t="s">
        <v>24</v>
      </c>
      <c r="F113" s="28" t="n">
        <v>89.84</v>
      </c>
      <c r="G113" s="28" t="n">
        <v>145.93</v>
      </c>
      <c r="H113" s="29" t="n">
        <f aca="false">F113*G113</f>
        <v>13110.3512</v>
      </c>
      <c r="I113" s="29" t="n">
        <f aca="false">F113*(1+$G$9)</f>
        <v>113.55776</v>
      </c>
      <c r="J113" s="30" t="n">
        <f aca="false">I113*G113</f>
        <v>16571.4839168</v>
      </c>
    </row>
    <row r="114" s="7" customFormat="true" ht="22.2" hidden="false" customHeight="false" outlineLevel="0" collapsed="false">
      <c r="A114" s="26" t="s">
        <v>232</v>
      </c>
      <c r="B114" s="36" t="n">
        <v>101747</v>
      </c>
      <c r="C114" s="26" t="s">
        <v>28</v>
      </c>
      <c r="D114" s="27" t="s">
        <v>233</v>
      </c>
      <c r="E114" s="26" t="s">
        <v>24</v>
      </c>
      <c r="F114" s="28" t="n">
        <v>67.85</v>
      </c>
      <c r="G114" s="28" t="n">
        <v>275.16</v>
      </c>
      <c r="H114" s="29" t="n">
        <f aca="false">F114*G114</f>
        <v>18669.606</v>
      </c>
      <c r="I114" s="29" t="n">
        <f aca="false">F114*(1+$G$9)</f>
        <v>85.7624</v>
      </c>
      <c r="J114" s="30" t="n">
        <f aca="false">I114*G114</f>
        <v>23598.381984</v>
      </c>
    </row>
    <row r="115" s="7" customFormat="true" ht="22.2" hidden="false" customHeight="false" outlineLevel="0" collapsed="false">
      <c r="A115" s="26" t="s">
        <v>234</v>
      </c>
      <c r="B115" s="26" t="n">
        <v>101741</v>
      </c>
      <c r="C115" s="26" t="s">
        <v>28</v>
      </c>
      <c r="D115" s="27" t="s">
        <v>235</v>
      </c>
      <c r="E115" s="26" t="s">
        <v>46</v>
      </c>
      <c r="F115" s="28" t="n">
        <v>15.59</v>
      </c>
      <c r="G115" s="28" t="n">
        <v>458.98</v>
      </c>
      <c r="H115" s="29" t="n">
        <f aca="false">F115*G115</f>
        <v>7155.4982</v>
      </c>
      <c r="I115" s="29" t="n">
        <f aca="false">F115*(1+$G$9)</f>
        <v>19.70576</v>
      </c>
      <c r="J115" s="30" t="n">
        <f aca="false">I115*G115</f>
        <v>9044.5497248</v>
      </c>
    </row>
    <row r="116" s="7" customFormat="true" ht="12" hidden="false" customHeight="false" outlineLevel="0" collapsed="false">
      <c r="A116" s="20" t="s">
        <v>236</v>
      </c>
      <c r="B116" s="21"/>
      <c r="C116" s="21"/>
      <c r="D116" s="22" t="s">
        <v>237</v>
      </c>
      <c r="E116" s="23"/>
      <c r="F116" s="23"/>
      <c r="G116" s="23"/>
      <c r="H116" s="23"/>
      <c r="I116" s="23"/>
      <c r="J116" s="37" t="n">
        <f aca="false">SUM(J117:J128)</f>
        <v>81878.6434592</v>
      </c>
    </row>
    <row r="117" s="7" customFormat="true" ht="62.95" hidden="false" customHeight="false" outlineLevel="0" collapsed="false">
      <c r="A117" s="26" t="s">
        <v>238</v>
      </c>
      <c r="B117" s="36" t="n">
        <v>90844</v>
      </c>
      <c r="C117" s="26" t="s">
        <v>28</v>
      </c>
      <c r="D117" s="27" t="s">
        <v>239</v>
      </c>
      <c r="E117" s="26" t="s">
        <v>71</v>
      </c>
      <c r="F117" s="28" t="n">
        <v>911.34</v>
      </c>
      <c r="G117" s="28" t="n">
        <v>34</v>
      </c>
      <c r="H117" s="29" t="n">
        <f aca="false">F117*G117</f>
        <v>30985.56</v>
      </c>
      <c r="I117" s="29" t="n">
        <f aca="false">F117*(1+$G$9)</f>
        <v>1151.93376</v>
      </c>
      <c r="J117" s="30" t="n">
        <f aca="false">I117*G117</f>
        <v>39165.74784</v>
      </c>
    </row>
    <row r="118" s="7" customFormat="true" ht="62.95" hidden="false" customHeight="false" outlineLevel="0" collapsed="false">
      <c r="A118" s="26" t="s">
        <v>240</v>
      </c>
      <c r="B118" s="36" t="n">
        <v>90843</v>
      </c>
      <c r="C118" s="26" t="s">
        <v>28</v>
      </c>
      <c r="D118" s="27" t="s">
        <v>241</v>
      </c>
      <c r="E118" s="26" t="s">
        <v>71</v>
      </c>
      <c r="F118" s="28" t="n">
        <v>844.67</v>
      </c>
      <c r="G118" s="28" t="n">
        <v>6</v>
      </c>
      <c r="H118" s="29" t="n">
        <f aca="false">F118*G118</f>
        <v>5068.02</v>
      </c>
      <c r="I118" s="29" t="n">
        <f aca="false">F118*(1+$G$9)</f>
        <v>1067.66288</v>
      </c>
      <c r="J118" s="30" t="n">
        <f aca="false">I118*G118</f>
        <v>6405.97728</v>
      </c>
    </row>
    <row r="119" s="7" customFormat="true" ht="46.25" hidden="false" customHeight="false" outlineLevel="0" collapsed="false">
      <c r="A119" s="26" t="s">
        <v>242</v>
      </c>
      <c r="B119" s="36" t="n">
        <v>90841</v>
      </c>
      <c r="C119" s="26" t="s">
        <v>28</v>
      </c>
      <c r="D119" s="27" t="s">
        <v>243</v>
      </c>
      <c r="E119" s="26" t="s">
        <v>71</v>
      </c>
      <c r="F119" s="28" t="n">
        <v>800.86</v>
      </c>
      <c r="G119" s="28" t="n">
        <v>9</v>
      </c>
      <c r="H119" s="29" t="n">
        <f aca="false">F119*G119</f>
        <v>7207.74</v>
      </c>
      <c r="I119" s="29" t="n">
        <f aca="false">F119*(1+$G$9)</f>
        <v>1012.28704</v>
      </c>
      <c r="J119" s="30" t="n">
        <f aca="false">I119*G119</f>
        <v>9110.58336</v>
      </c>
    </row>
    <row r="120" s="7" customFormat="true" ht="42.55" hidden="false" customHeight="false" outlineLevel="0" collapsed="false">
      <c r="A120" s="26" t="s">
        <v>244</v>
      </c>
      <c r="B120" s="36" t="n">
        <v>94805</v>
      </c>
      <c r="C120" s="26" t="s">
        <v>28</v>
      </c>
      <c r="D120" s="27" t="s">
        <v>245</v>
      </c>
      <c r="E120" s="26" t="s">
        <v>71</v>
      </c>
      <c r="F120" s="28" t="n">
        <v>762.94</v>
      </c>
      <c r="G120" s="28" t="n">
        <v>3</v>
      </c>
      <c r="H120" s="29" t="n">
        <f aca="false">F120*G120</f>
        <v>2288.82</v>
      </c>
      <c r="I120" s="29" t="n">
        <f aca="false">F120*(1+$G$9)</f>
        <v>964.35616</v>
      </c>
      <c r="J120" s="30" t="n">
        <f aca="false">I120*G120</f>
        <v>2893.06848</v>
      </c>
    </row>
    <row r="121" s="7" customFormat="true" ht="52.75" hidden="false" customHeight="false" outlineLevel="0" collapsed="false">
      <c r="A121" s="26" t="s">
        <v>246</v>
      </c>
      <c r="B121" s="36" t="n">
        <v>91334</v>
      </c>
      <c r="C121" s="26" t="s">
        <v>28</v>
      </c>
      <c r="D121" s="27" t="s">
        <v>247</v>
      </c>
      <c r="E121" s="26" t="s">
        <v>71</v>
      </c>
      <c r="F121" s="28" t="n">
        <v>1600.02</v>
      </c>
      <c r="G121" s="28" t="n">
        <v>1</v>
      </c>
      <c r="H121" s="29" t="n">
        <f aca="false">F121*G121</f>
        <v>1600.02</v>
      </c>
      <c r="I121" s="29" t="n">
        <f aca="false">F121*(1+$G$9)</f>
        <v>2022.42528</v>
      </c>
      <c r="J121" s="30" t="n">
        <f aca="false">I121*G121</f>
        <v>2022.42528</v>
      </c>
    </row>
    <row r="122" s="7" customFormat="true" ht="32.4" hidden="false" customHeight="false" outlineLevel="0" collapsed="false">
      <c r="A122" s="26" t="s">
        <v>248</v>
      </c>
      <c r="B122" s="26" t="n">
        <v>11532</v>
      </c>
      <c r="C122" s="26" t="s">
        <v>22</v>
      </c>
      <c r="D122" s="27" t="s">
        <v>249</v>
      </c>
      <c r="E122" s="26" t="s">
        <v>24</v>
      </c>
      <c r="F122" s="28" t="n">
        <v>638.45</v>
      </c>
      <c r="G122" s="28" t="n">
        <v>4.78</v>
      </c>
      <c r="H122" s="29" t="n">
        <f aca="false">F122*G122</f>
        <v>3051.791</v>
      </c>
      <c r="I122" s="29" t="n">
        <f aca="false">F122*(1+$G$9)</f>
        <v>807.0008</v>
      </c>
      <c r="J122" s="30" t="n">
        <f aca="false">I122*G122</f>
        <v>3857.463824</v>
      </c>
    </row>
    <row r="123" s="7" customFormat="true" ht="19.4" hidden="false" customHeight="false" outlineLevel="0" collapsed="false">
      <c r="A123" s="26" t="s">
        <v>250</v>
      </c>
      <c r="B123" s="36" t="n">
        <v>91338</v>
      </c>
      <c r="C123" s="26" t="s">
        <v>28</v>
      </c>
      <c r="D123" s="27" t="s">
        <v>251</v>
      </c>
      <c r="E123" s="26" t="s">
        <v>24</v>
      </c>
      <c r="F123" s="28" t="n">
        <v>801</v>
      </c>
      <c r="G123" s="28" t="n">
        <v>1.89</v>
      </c>
      <c r="H123" s="29" t="n">
        <f aca="false">F123*G123</f>
        <v>1513.89</v>
      </c>
      <c r="I123" s="29" t="n">
        <f aca="false">F123*(1+$G$9)</f>
        <v>1012.464</v>
      </c>
      <c r="J123" s="30" t="n">
        <f aca="false">I123*G123</f>
        <v>1913.55696</v>
      </c>
    </row>
    <row r="124" s="7" customFormat="true" ht="22.2" hidden="false" customHeight="false" outlineLevel="0" collapsed="false">
      <c r="A124" s="26" t="s">
        <v>252</v>
      </c>
      <c r="B124" s="26" t="s">
        <v>253</v>
      </c>
      <c r="C124" s="26" t="s">
        <v>184</v>
      </c>
      <c r="D124" s="27" t="s">
        <v>254</v>
      </c>
      <c r="E124" s="26" t="s">
        <v>24</v>
      </c>
      <c r="F124" s="28" t="n">
        <v>210.33</v>
      </c>
      <c r="G124" s="28" t="n">
        <v>5.67</v>
      </c>
      <c r="H124" s="29" t="n">
        <f aca="false">F124*G124</f>
        <v>1192.5711</v>
      </c>
      <c r="I124" s="29" t="n">
        <f aca="false">F124*(1+$G$9)</f>
        <v>265.85712</v>
      </c>
      <c r="J124" s="30" t="n">
        <f aca="false">I124*G124</f>
        <v>1507.4098704</v>
      </c>
    </row>
    <row r="125" s="7" customFormat="true" ht="37.3" hidden="false" customHeight="false" outlineLevel="0" collapsed="false">
      <c r="A125" s="26" t="s">
        <v>255</v>
      </c>
      <c r="B125" s="36" t="n">
        <v>94570</v>
      </c>
      <c r="C125" s="26" t="s">
        <v>28</v>
      </c>
      <c r="D125" s="27" t="s">
        <v>256</v>
      </c>
      <c r="E125" s="26" t="s">
        <v>24</v>
      </c>
      <c r="F125" s="28" t="n">
        <v>364.1</v>
      </c>
      <c r="G125" s="28" t="n">
        <v>24.4</v>
      </c>
      <c r="H125" s="29" t="n">
        <f aca="false">F125*G125</f>
        <v>8884.04</v>
      </c>
      <c r="I125" s="29" t="n">
        <f aca="false">F125*(1+$G$9)</f>
        <v>460.2224</v>
      </c>
      <c r="J125" s="30" t="n">
        <f aca="false">I125*G125</f>
        <v>11229.42656</v>
      </c>
    </row>
    <row r="126" s="7" customFormat="true" ht="22.2" hidden="false" customHeight="false" outlineLevel="0" collapsed="false">
      <c r="A126" s="26" t="s">
        <v>257</v>
      </c>
      <c r="B126" s="26" t="s">
        <v>253</v>
      </c>
      <c r="C126" s="26" t="s">
        <v>184</v>
      </c>
      <c r="D126" s="27" t="s">
        <v>258</v>
      </c>
      <c r="E126" s="26" t="s">
        <v>24</v>
      </c>
      <c r="F126" s="28" t="n">
        <v>210.33</v>
      </c>
      <c r="G126" s="28" t="n">
        <v>11.6</v>
      </c>
      <c r="H126" s="29" t="n">
        <f aca="false">F126*G126</f>
        <v>2439.828</v>
      </c>
      <c r="I126" s="29" t="n">
        <f aca="false">F126*(1+$G$9)</f>
        <v>265.85712</v>
      </c>
      <c r="J126" s="30" t="n">
        <f aca="false">I126*G126</f>
        <v>3083.942592</v>
      </c>
    </row>
    <row r="127" s="7" customFormat="true" ht="12" hidden="false" customHeight="false" outlineLevel="0" collapsed="false">
      <c r="A127" s="26" t="s">
        <v>259</v>
      </c>
      <c r="B127" s="36" t="n">
        <v>101162</v>
      </c>
      <c r="C127" s="26" t="s">
        <v>28</v>
      </c>
      <c r="D127" s="27" t="s">
        <v>260</v>
      </c>
      <c r="E127" s="26" t="s">
        <v>24</v>
      </c>
      <c r="F127" s="28" t="n">
        <v>114.89</v>
      </c>
      <c r="G127" s="28" t="n">
        <v>4.13</v>
      </c>
      <c r="H127" s="29" t="n">
        <f aca="false">F127*G127</f>
        <v>474.4957</v>
      </c>
      <c r="I127" s="29" t="n">
        <f aca="false">F127*(1+$G$9)</f>
        <v>145.22096</v>
      </c>
      <c r="J127" s="30" t="n">
        <f aca="false">I127*G127</f>
        <v>599.7625648</v>
      </c>
    </row>
    <row r="128" s="7" customFormat="true" ht="24" hidden="false" customHeight="false" outlineLevel="0" collapsed="false">
      <c r="A128" s="26" t="s">
        <v>261</v>
      </c>
      <c r="B128" s="36" t="n">
        <v>1897</v>
      </c>
      <c r="C128" s="26" t="s">
        <v>22</v>
      </c>
      <c r="D128" s="27" t="s">
        <v>262</v>
      </c>
      <c r="E128" s="26" t="s">
        <v>24</v>
      </c>
      <c r="F128" s="28" t="n">
        <v>58.86</v>
      </c>
      <c r="G128" s="28" t="n">
        <v>1.2</v>
      </c>
      <c r="H128" s="29" t="n">
        <f aca="false">F128*G128</f>
        <v>70.632</v>
      </c>
      <c r="I128" s="29" t="n">
        <f aca="false">F128*(1+$G$9)</f>
        <v>74.39904</v>
      </c>
      <c r="J128" s="30" t="n">
        <f aca="false">I128*G128</f>
        <v>89.278848</v>
      </c>
    </row>
    <row r="129" s="7" customFormat="true" ht="12" hidden="false" customHeight="false" outlineLevel="0" collapsed="false">
      <c r="A129" s="20" t="s">
        <v>263</v>
      </c>
      <c r="B129" s="21"/>
      <c r="C129" s="21"/>
      <c r="D129" s="22" t="s">
        <v>264</v>
      </c>
      <c r="E129" s="23"/>
      <c r="F129" s="23"/>
      <c r="G129" s="23"/>
      <c r="H129" s="23"/>
      <c r="I129" s="23"/>
      <c r="J129" s="37" t="n">
        <f aca="false">SUM(J130:J132)</f>
        <v>23155.308272</v>
      </c>
    </row>
    <row r="130" s="7" customFormat="true" ht="12.8" hidden="false" customHeight="false" outlineLevel="0" collapsed="false">
      <c r="A130" s="26" t="s">
        <v>265</v>
      </c>
      <c r="B130" s="36" t="n">
        <v>102181</v>
      </c>
      <c r="C130" s="26" t="s">
        <v>28</v>
      </c>
      <c r="D130" s="27" t="s">
        <v>266</v>
      </c>
      <c r="E130" s="26" t="s">
        <v>24</v>
      </c>
      <c r="F130" s="28" t="n">
        <v>494.94</v>
      </c>
      <c r="G130" s="28" t="n">
        <v>31.95</v>
      </c>
      <c r="H130" s="29" t="n">
        <f aca="false">F130*G130</f>
        <v>15813.333</v>
      </c>
      <c r="I130" s="29" t="n">
        <f aca="false">F130*(1+$G$9)</f>
        <v>625.60416</v>
      </c>
      <c r="J130" s="30" t="n">
        <f aca="false">I130*G130</f>
        <v>19988.052912</v>
      </c>
    </row>
    <row r="131" s="7" customFormat="true" ht="12.8" hidden="false" customHeight="false" outlineLevel="0" collapsed="false">
      <c r="A131" s="26" t="s">
        <v>267</v>
      </c>
      <c r="B131" s="26" t="n">
        <v>9718</v>
      </c>
      <c r="C131" s="26" t="s">
        <v>22</v>
      </c>
      <c r="D131" s="27" t="s">
        <v>268</v>
      </c>
      <c r="E131" s="26" t="s">
        <v>24</v>
      </c>
      <c r="F131" s="28" t="n">
        <v>462.76</v>
      </c>
      <c r="G131" s="28" t="n">
        <v>5</v>
      </c>
      <c r="H131" s="29" t="n">
        <f aca="false">F131*G131</f>
        <v>2313.8</v>
      </c>
      <c r="I131" s="29" t="n">
        <f aca="false">F131*(1+$G$9)</f>
        <v>584.92864</v>
      </c>
      <c r="J131" s="30" t="n">
        <f aca="false">I131*G131</f>
        <v>2924.6432</v>
      </c>
    </row>
    <row r="132" s="7" customFormat="true" ht="52.75" hidden="false" customHeight="false" outlineLevel="0" collapsed="false">
      <c r="A132" s="26" t="s">
        <v>269</v>
      </c>
      <c r="B132" s="36" t="n">
        <v>102189</v>
      </c>
      <c r="C132" s="26" t="s">
        <v>28</v>
      </c>
      <c r="D132" s="27" t="s">
        <v>270</v>
      </c>
      <c r="E132" s="26" t="s">
        <v>74</v>
      </c>
      <c r="F132" s="28" t="n">
        <v>191.94</v>
      </c>
      <c r="G132" s="28" t="n">
        <v>1</v>
      </c>
      <c r="H132" s="29" t="n">
        <f aca="false">F132*G132</f>
        <v>191.94</v>
      </c>
      <c r="I132" s="29" t="n">
        <f aca="false">F132*(1+$G$9)</f>
        <v>242.61216</v>
      </c>
      <c r="J132" s="30" t="n">
        <f aca="false">I132*G132</f>
        <v>242.61216</v>
      </c>
    </row>
    <row r="133" s="7" customFormat="true" ht="12" hidden="false" customHeight="false" outlineLevel="0" collapsed="false">
      <c r="A133" s="20" t="s">
        <v>271</v>
      </c>
      <c r="B133" s="21"/>
      <c r="C133" s="21"/>
      <c r="D133" s="22" t="s">
        <v>272</v>
      </c>
      <c r="E133" s="23"/>
      <c r="F133" s="23"/>
      <c r="G133" s="23"/>
      <c r="H133" s="23"/>
      <c r="I133" s="23"/>
      <c r="J133" s="37" t="n">
        <f aca="false">SUM(J134:J141)</f>
        <v>76037.8158736</v>
      </c>
    </row>
    <row r="134" s="7" customFormat="true" ht="24" hidden="false" customHeight="false" outlineLevel="0" collapsed="false">
      <c r="A134" s="26" t="s">
        <v>273</v>
      </c>
      <c r="B134" s="26" t="n">
        <v>88423</v>
      </c>
      <c r="C134" s="26" t="s">
        <v>28</v>
      </c>
      <c r="D134" s="27" t="s">
        <v>274</v>
      </c>
      <c r="E134" s="26" t="s">
        <v>24</v>
      </c>
      <c r="F134" s="28" t="n">
        <v>12.18</v>
      </c>
      <c r="G134" s="28" t="n">
        <v>863.76</v>
      </c>
      <c r="H134" s="29" t="n">
        <f aca="false">F134*G134</f>
        <v>10520.5968</v>
      </c>
      <c r="I134" s="29" t="n">
        <f aca="false">F134*(1+$G$9)</f>
        <v>15.39552</v>
      </c>
      <c r="J134" s="30" t="n">
        <f aca="false">I134*G134</f>
        <v>13298.0343552</v>
      </c>
    </row>
    <row r="135" s="7" customFormat="true" ht="12" hidden="false" customHeight="false" outlineLevel="0" collapsed="false">
      <c r="A135" s="26" t="s">
        <v>275</v>
      </c>
      <c r="B135" s="26" t="n">
        <v>88489</v>
      </c>
      <c r="C135" s="26" t="s">
        <v>28</v>
      </c>
      <c r="D135" s="27" t="s">
        <v>276</v>
      </c>
      <c r="E135" s="26" t="s">
        <v>24</v>
      </c>
      <c r="F135" s="28" t="n">
        <v>10.32</v>
      </c>
      <c r="G135" s="29" t="n">
        <v>1857.19</v>
      </c>
      <c r="H135" s="29" t="n">
        <f aca="false">F135*G135</f>
        <v>19166.2008</v>
      </c>
      <c r="I135" s="29" t="n">
        <f aca="false">F135*(1+$G$9)</f>
        <v>13.04448</v>
      </c>
      <c r="J135" s="30" t="n">
        <f aca="false">I135*G135</f>
        <v>24226.0778112</v>
      </c>
    </row>
    <row r="136" s="7" customFormat="true" ht="22.2" hidden="false" customHeight="false" outlineLevel="0" collapsed="false">
      <c r="A136" s="26" t="s">
        <v>277</v>
      </c>
      <c r="B136" s="26" t="n">
        <v>95623</v>
      </c>
      <c r="C136" s="26" t="s">
        <v>28</v>
      </c>
      <c r="D136" s="27" t="s">
        <v>278</v>
      </c>
      <c r="E136" s="26" t="s">
        <v>24</v>
      </c>
      <c r="F136" s="28" t="n">
        <v>7.94</v>
      </c>
      <c r="G136" s="28" t="n">
        <v>353.03</v>
      </c>
      <c r="H136" s="29" t="n">
        <f aca="false">F136*G136</f>
        <v>2803.0582</v>
      </c>
      <c r="I136" s="29" t="n">
        <f aca="false">F136*(1+$G$9)</f>
        <v>10.03616</v>
      </c>
      <c r="J136" s="30" t="n">
        <f aca="false">I136*G136</f>
        <v>3543.0655648</v>
      </c>
    </row>
    <row r="137" s="7" customFormat="true" ht="24" hidden="false" customHeight="false" outlineLevel="0" collapsed="false">
      <c r="A137" s="26" t="s">
        <v>279</v>
      </c>
      <c r="B137" s="36" t="n">
        <v>88495</v>
      </c>
      <c r="C137" s="26" t="s">
        <v>28</v>
      </c>
      <c r="D137" s="27" t="s">
        <v>280</v>
      </c>
      <c r="E137" s="26" t="s">
        <v>24</v>
      </c>
      <c r="F137" s="28" t="n">
        <v>7.84</v>
      </c>
      <c r="G137" s="28" t="n">
        <v>353.03</v>
      </c>
      <c r="H137" s="29" t="n">
        <f aca="false">F137*G137</f>
        <v>2767.7552</v>
      </c>
      <c r="I137" s="29" t="n">
        <f aca="false">F137*(1+$G$9)</f>
        <v>9.90976</v>
      </c>
      <c r="J137" s="30" t="n">
        <f aca="false">I137*G137</f>
        <v>3498.4425728</v>
      </c>
    </row>
    <row r="138" s="7" customFormat="true" ht="24" hidden="false" customHeight="false" outlineLevel="0" collapsed="false">
      <c r="A138" s="26" t="s">
        <v>281</v>
      </c>
      <c r="B138" s="36" t="n">
        <v>96126</v>
      </c>
      <c r="C138" s="26" t="s">
        <v>28</v>
      </c>
      <c r="D138" s="27" t="s">
        <v>282</v>
      </c>
      <c r="E138" s="26" t="s">
        <v>24</v>
      </c>
      <c r="F138" s="28" t="n">
        <v>12.63</v>
      </c>
      <c r="G138" s="29" t="n">
        <v>1857.19</v>
      </c>
      <c r="H138" s="29" t="n">
        <f aca="false">F138*G138</f>
        <v>23456.3097</v>
      </c>
      <c r="I138" s="29" t="n">
        <f aca="false">F138*(1+$G$9)</f>
        <v>15.96432</v>
      </c>
      <c r="J138" s="30" t="n">
        <f aca="false">I138*G138</f>
        <v>29648.7754608</v>
      </c>
    </row>
    <row r="139" s="7" customFormat="true" ht="42.55" hidden="false" customHeight="false" outlineLevel="0" collapsed="false">
      <c r="A139" s="26" t="s">
        <v>283</v>
      </c>
      <c r="B139" s="26" t="n">
        <v>2310</v>
      </c>
      <c r="C139" s="26" t="s">
        <v>22</v>
      </c>
      <c r="D139" s="27" t="s">
        <v>284</v>
      </c>
      <c r="E139" s="26" t="s">
        <v>24</v>
      </c>
      <c r="F139" s="28" t="n">
        <v>22.75</v>
      </c>
      <c r="G139" s="28" t="n">
        <v>27.6</v>
      </c>
      <c r="H139" s="29" t="n">
        <f aca="false">F139*G139</f>
        <v>627.9</v>
      </c>
      <c r="I139" s="29" t="n">
        <f aca="false">F139*(1+$G$9)</f>
        <v>28.756</v>
      </c>
      <c r="J139" s="30" t="n">
        <f aca="false">I139*G139</f>
        <v>793.6656</v>
      </c>
    </row>
    <row r="140" s="7" customFormat="true" ht="28.35" hidden="false" customHeight="false" outlineLevel="0" collapsed="false">
      <c r="A140" s="26" t="s">
        <v>285</v>
      </c>
      <c r="B140" s="26" t="n">
        <v>2306</v>
      </c>
      <c r="C140" s="26" t="s">
        <v>22</v>
      </c>
      <c r="D140" s="27" t="s">
        <v>286</v>
      </c>
      <c r="E140" s="26" t="s">
        <v>24</v>
      </c>
      <c r="F140" s="28" t="n">
        <v>16.25</v>
      </c>
      <c r="G140" s="28" t="n">
        <v>13.76</v>
      </c>
      <c r="H140" s="29" t="n">
        <f aca="false">F140*G140</f>
        <v>223.6</v>
      </c>
      <c r="I140" s="29" t="n">
        <f aca="false">F140*(1+$G$9)</f>
        <v>20.54</v>
      </c>
      <c r="J140" s="30" t="n">
        <f aca="false">I140*G140</f>
        <v>282.6304</v>
      </c>
    </row>
    <row r="141" s="7" customFormat="true" ht="48" hidden="false" customHeight="false" outlineLevel="0" collapsed="false">
      <c r="A141" s="26" t="s">
        <v>287</v>
      </c>
      <c r="B141" s="36" t="n">
        <v>3724</v>
      </c>
      <c r="C141" s="26" t="s">
        <v>22</v>
      </c>
      <c r="D141" s="27" t="s">
        <v>288</v>
      </c>
      <c r="E141" s="26" t="s">
        <v>24</v>
      </c>
      <c r="F141" s="28" t="n">
        <v>11.64</v>
      </c>
      <c r="G141" s="28" t="n">
        <v>50.78</v>
      </c>
      <c r="H141" s="29" t="n">
        <f aca="false">F141*G141</f>
        <v>591.0792</v>
      </c>
      <c r="I141" s="29" t="n">
        <f aca="false">F141*(1+$G$9)</f>
        <v>14.71296</v>
      </c>
      <c r="J141" s="30" t="n">
        <f aca="false">I141*G141</f>
        <v>747.1241088</v>
      </c>
    </row>
    <row r="142" s="7" customFormat="true" ht="24" hidden="false" customHeight="false" outlineLevel="0" collapsed="false">
      <c r="A142" s="20" t="s">
        <v>289</v>
      </c>
      <c r="B142" s="21"/>
      <c r="C142" s="21"/>
      <c r="D142" s="22" t="s">
        <v>290</v>
      </c>
      <c r="E142" s="23"/>
      <c r="F142" s="23"/>
      <c r="G142" s="23"/>
      <c r="H142" s="23"/>
      <c r="I142" s="23"/>
      <c r="J142" s="37" t="n">
        <f aca="false">SUM(J143:J145)</f>
        <v>4303.57872</v>
      </c>
    </row>
    <row r="143" s="7" customFormat="true" ht="12.8" hidden="false" customHeight="false" outlineLevel="0" collapsed="false">
      <c r="A143" s="26" t="s">
        <v>291</v>
      </c>
      <c r="B143" s="36" t="n">
        <v>101907</v>
      </c>
      <c r="C143" s="26" t="s">
        <v>28</v>
      </c>
      <c r="D143" s="27" t="s">
        <v>292</v>
      </c>
      <c r="E143" s="26" t="s">
        <v>71</v>
      </c>
      <c r="F143" s="28" t="n">
        <v>682.74</v>
      </c>
      <c r="G143" s="28" t="n">
        <v>4</v>
      </c>
      <c r="H143" s="29" t="n">
        <f aca="false">F143*G143</f>
        <v>2730.96</v>
      </c>
      <c r="I143" s="29" t="n">
        <f aca="false">F143*(1+$G$9)</f>
        <v>862.98336</v>
      </c>
      <c r="J143" s="30" t="n">
        <f aca="false">I143*G143</f>
        <v>3451.93344</v>
      </c>
    </row>
    <row r="144" s="7" customFormat="true" ht="12.8" hidden="false" customHeight="false" outlineLevel="0" collapsed="false">
      <c r="A144" s="26" t="s">
        <v>293</v>
      </c>
      <c r="B144" s="36" t="n">
        <v>97599</v>
      </c>
      <c r="C144" s="26" t="s">
        <v>28</v>
      </c>
      <c r="D144" s="27" t="s">
        <v>294</v>
      </c>
      <c r="E144" s="26" t="s">
        <v>74</v>
      </c>
      <c r="F144" s="28" t="n">
        <v>29.7</v>
      </c>
      <c r="G144" s="28" t="n">
        <v>4</v>
      </c>
      <c r="H144" s="29" t="n">
        <f aca="false">F144*G144</f>
        <v>118.8</v>
      </c>
      <c r="I144" s="29" t="n">
        <f aca="false">F144*(1+$G$9)</f>
        <v>37.5408</v>
      </c>
      <c r="J144" s="30" t="n">
        <f aca="false">I144*G144</f>
        <v>150.1632</v>
      </c>
    </row>
    <row r="145" s="7" customFormat="true" ht="24" hidden="false" customHeight="false" outlineLevel="0" collapsed="false">
      <c r="A145" s="26" t="s">
        <v>295</v>
      </c>
      <c r="B145" s="36" t="n">
        <v>4275</v>
      </c>
      <c r="C145" s="26" t="s">
        <v>22</v>
      </c>
      <c r="D145" s="27" t="s">
        <v>296</v>
      </c>
      <c r="E145" s="26" t="s">
        <v>74</v>
      </c>
      <c r="F145" s="28" t="n">
        <v>42.69</v>
      </c>
      <c r="G145" s="28" t="n">
        <v>13</v>
      </c>
      <c r="H145" s="29" t="n">
        <f aca="false">F145*G145</f>
        <v>554.97</v>
      </c>
      <c r="I145" s="29" t="n">
        <f aca="false">F145*(1+$G$9)</f>
        <v>53.96016</v>
      </c>
      <c r="J145" s="30" t="n">
        <f aca="false">I145*G145</f>
        <v>701.48208</v>
      </c>
    </row>
    <row r="146" s="7" customFormat="true" ht="12.8" hidden="false" customHeight="false" outlineLevel="0" collapsed="false">
      <c r="A146" s="20" t="s">
        <v>297</v>
      </c>
      <c r="B146" s="21"/>
      <c r="C146" s="21"/>
      <c r="D146" s="22" t="s">
        <v>298</v>
      </c>
      <c r="E146" s="23"/>
      <c r="F146" s="23"/>
      <c r="G146" s="23"/>
      <c r="H146" s="23"/>
      <c r="I146" s="23"/>
      <c r="J146" s="37" t="n">
        <f aca="false">SUM(J147:J149)</f>
        <v>69430.3371488</v>
      </c>
    </row>
    <row r="147" s="7" customFormat="true" ht="19.4" hidden="false" customHeight="false" outlineLevel="0" collapsed="false">
      <c r="A147" s="26" t="s">
        <v>299</v>
      </c>
      <c r="B147" s="26" t="n">
        <v>99855</v>
      </c>
      <c r="C147" s="26" t="s">
        <v>28</v>
      </c>
      <c r="D147" s="27" t="s">
        <v>300</v>
      </c>
      <c r="E147" s="26" t="s">
        <v>46</v>
      </c>
      <c r="F147" s="28" t="n">
        <v>108.91</v>
      </c>
      <c r="G147" s="28" t="n">
        <v>51.92</v>
      </c>
      <c r="H147" s="29" t="n">
        <f aca="false">F147*G147</f>
        <v>5654.6072</v>
      </c>
      <c r="I147" s="29" t="n">
        <f aca="false">F147*(1+$G$9)</f>
        <v>137.66224</v>
      </c>
      <c r="J147" s="30" t="n">
        <f aca="false">I147*G147</f>
        <v>7147.4235008</v>
      </c>
    </row>
    <row r="148" s="7" customFormat="true" ht="42.55" hidden="false" customHeight="false" outlineLevel="0" collapsed="false">
      <c r="A148" s="26" t="s">
        <v>301</v>
      </c>
      <c r="B148" s="36" t="n">
        <v>11984</v>
      </c>
      <c r="C148" s="26" t="s">
        <v>22</v>
      </c>
      <c r="D148" s="27" t="s">
        <v>302</v>
      </c>
      <c r="E148" s="26" t="s">
        <v>46</v>
      </c>
      <c r="F148" s="28" t="n">
        <v>134.73</v>
      </c>
      <c r="G148" s="28" t="n">
        <v>1.6</v>
      </c>
      <c r="H148" s="29" t="n">
        <f aca="false">F148*G148</f>
        <v>215.568</v>
      </c>
      <c r="I148" s="29" t="n">
        <f aca="false">F148*(1+$G$9)</f>
        <v>170.29872</v>
      </c>
      <c r="J148" s="30" t="n">
        <f aca="false">I148*G148</f>
        <v>272.477952</v>
      </c>
    </row>
    <row r="149" s="7" customFormat="true" ht="52.75" hidden="false" customHeight="false" outlineLevel="0" collapsed="false">
      <c r="A149" s="26" t="s">
        <v>303</v>
      </c>
      <c r="B149" s="36" t="n">
        <v>8791</v>
      </c>
      <c r="C149" s="26" t="s">
        <v>22</v>
      </c>
      <c r="D149" s="27" t="s">
        <v>304</v>
      </c>
      <c r="E149" s="26" t="s">
        <v>24</v>
      </c>
      <c r="F149" s="28" t="n">
        <v>284.07</v>
      </c>
      <c r="G149" s="28" t="n">
        <v>172.7</v>
      </c>
      <c r="H149" s="29" t="n">
        <f aca="false">F149*G149</f>
        <v>49058.889</v>
      </c>
      <c r="I149" s="29" t="n">
        <f aca="false">F149*(1+$G$9)</f>
        <v>359.06448</v>
      </c>
      <c r="J149" s="30" t="n">
        <f aca="false">I149*G149</f>
        <v>62010.435696</v>
      </c>
    </row>
    <row r="150" s="7" customFormat="true" ht="12" hidden="false" customHeight="false" outlineLevel="0" collapsed="false">
      <c r="A150" s="20" t="s">
        <v>305</v>
      </c>
      <c r="B150" s="21"/>
      <c r="C150" s="21"/>
      <c r="D150" s="22" t="s">
        <v>306</v>
      </c>
      <c r="E150" s="23"/>
      <c r="F150" s="23"/>
      <c r="G150" s="23"/>
      <c r="H150" s="23"/>
      <c r="I150" s="23"/>
      <c r="J150" s="37" t="n">
        <f aca="false">SUM(J151:J155)</f>
        <v>20835.9054336</v>
      </c>
    </row>
    <row r="151" s="7" customFormat="true" ht="22.2" hidden="false" customHeight="false" outlineLevel="0" collapsed="false">
      <c r="A151" s="26" t="s">
        <v>307</v>
      </c>
      <c r="B151" s="36" t="n">
        <v>95952</v>
      </c>
      <c r="C151" s="26" t="s">
        <v>28</v>
      </c>
      <c r="D151" s="27" t="s">
        <v>34</v>
      </c>
      <c r="E151" s="26" t="s">
        <v>30</v>
      </c>
      <c r="F151" s="29" t="n">
        <v>2363.11</v>
      </c>
      <c r="G151" s="28" t="n">
        <v>4.84</v>
      </c>
      <c r="H151" s="29" t="n">
        <f aca="false">F151*G151</f>
        <v>11437.4524</v>
      </c>
      <c r="I151" s="29" t="n">
        <f aca="false">F151*(1+$G$9)</f>
        <v>2986.97104</v>
      </c>
      <c r="J151" s="30" t="n">
        <f aca="false">I151*G151</f>
        <v>14456.9398336</v>
      </c>
    </row>
    <row r="152" s="7" customFormat="true" ht="28.35" hidden="false" customHeight="false" outlineLevel="0" collapsed="false">
      <c r="A152" s="26" t="s">
        <v>308</v>
      </c>
      <c r="B152" s="36" t="n">
        <v>103328</v>
      </c>
      <c r="C152" s="26" t="s">
        <v>28</v>
      </c>
      <c r="D152" s="27" t="s">
        <v>309</v>
      </c>
      <c r="E152" s="26" t="s">
        <v>24</v>
      </c>
      <c r="F152" s="28" t="n">
        <v>64.98</v>
      </c>
      <c r="G152" s="28" t="n">
        <v>35</v>
      </c>
      <c r="H152" s="29" t="n">
        <f aca="false">F152*G152</f>
        <v>2274.3</v>
      </c>
      <c r="I152" s="29" t="n">
        <f aca="false">F152*(1+$G$9)</f>
        <v>82.13472</v>
      </c>
      <c r="J152" s="30" t="n">
        <f aca="false">I152*G152</f>
        <v>2874.7152</v>
      </c>
    </row>
    <row r="153" s="7" customFormat="true" ht="42.55" hidden="false" customHeight="false" outlineLevel="0" collapsed="false">
      <c r="A153" s="26" t="s">
        <v>310</v>
      </c>
      <c r="B153" s="36" t="n">
        <v>87879</v>
      </c>
      <c r="C153" s="26" t="s">
        <v>28</v>
      </c>
      <c r="D153" s="27" t="s">
        <v>311</v>
      </c>
      <c r="E153" s="26" t="s">
        <v>24</v>
      </c>
      <c r="F153" s="28" t="n">
        <v>3.03</v>
      </c>
      <c r="G153" s="28" t="n">
        <v>35</v>
      </c>
      <c r="H153" s="29" t="n">
        <f aca="false">F153*G153</f>
        <v>106.05</v>
      </c>
      <c r="I153" s="29" t="n">
        <f aca="false">F153*(1+$G$9)</f>
        <v>3.82992</v>
      </c>
      <c r="J153" s="30" t="n">
        <f aca="false">I153*G153</f>
        <v>134.0472</v>
      </c>
    </row>
    <row r="154" s="7" customFormat="true" ht="46.95" hidden="false" customHeight="false" outlineLevel="0" collapsed="false">
      <c r="A154" s="26" t="s">
        <v>312</v>
      </c>
      <c r="B154" s="36" t="n">
        <v>87775</v>
      </c>
      <c r="C154" s="26" t="s">
        <v>28</v>
      </c>
      <c r="D154" s="27" t="s">
        <v>313</v>
      </c>
      <c r="E154" s="26" t="s">
        <v>24</v>
      </c>
      <c r="F154" s="28" t="n">
        <v>44.08</v>
      </c>
      <c r="G154" s="28" t="n">
        <v>35</v>
      </c>
      <c r="H154" s="29" t="n">
        <f aca="false">F154*G154</f>
        <v>1542.8</v>
      </c>
      <c r="I154" s="29" t="n">
        <f aca="false">F154*(1+$G$9)</f>
        <v>55.71712</v>
      </c>
      <c r="J154" s="30" t="n">
        <f aca="false">I154*G154</f>
        <v>1950.0992</v>
      </c>
    </row>
    <row r="155" s="7" customFormat="true" ht="32.4" hidden="false" customHeight="false" outlineLevel="0" collapsed="false">
      <c r="A155" s="26" t="s">
        <v>314</v>
      </c>
      <c r="B155" s="36" t="n">
        <v>98562</v>
      </c>
      <c r="C155" s="26" t="s">
        <v>28</v>
      </c>
      <c r="D155" s="27" t="s">
        <v>315</v>
      </c>
      <c r="E155" s="26" t="s">
        <v>24</v>
      </c>
      <c r="F155" s="28" t="n">
        <v>32.1</v>
      </c>
      <c r="G155" s="28" t="n">
        <v>35</v>
      </c>
      <c r="H155" s="29" t="n">
        <f aca="false">F155*G155</f>
        <v>1123.5</v>
      </c>
      <c r="I155" s="29" t="n">
        <f aca="false">F155*(1+$G$9)</f>
        <v>40.5744</v>
      </c>
      <c r="J155" s="30" t="n">
        <f aca="false">I155*G155</f>
        <v>1420.104</v>
      </c>
    </row>
    <row r="156" s="7" customFormat="true" ht="12" hidden="false" customHeight="false" outlineLevel="0" collapsed="false">
      <c r="A156" s="20" t="s">
        <v>316</v>
      </c>
      <c r="B156" s="21"/>
      <c r="C156" s="21"/>
      <c r="D156" s="22" t="s">
        <v>317</v>
      </c>
      <c r="E156" s="23"/>
      <c r="F156" s="23"/>
      <c r="G156" s="23"/>
      <c r="H156" s="23"/>
      <c r="I156" s="23"/>
      <c r="J156" s="37" t="n">
        <f aca="false">J157</f>
        <v>1546.25436</v>
      </c>
    </row>
    <row r="157" s="7" customFormat="true" ht="12.8" hidden="false" customHeight="false" outlineLevel="0" collapsed="false">
      <c r="A157" s="26" t="s">
        <v>318</v>
      </c>
      <c r="B157" s="36" t="n">
        <v>2450</v>
      </c>
      <c r="C157" s="26" t="s">
        <v>22</v>
      </c>
      <c r="D157" s="27" t="s">
        <v>319</v>
      </c>
      <c r="E157" s="26" t="s">
        <v>24</v>
      </c>
      <c r="F157" s="28" t="n">
        <v>1.89</v>
      </c>
      <c r="G157" s="28" t="n">
        <v>647.25</v>
      </c>
      <c r="H157" s="29" t="n">
        <f aca="false">F157*G157</f>
        <v>1223.3025</v>
      </c>
      <c r="I157" s="29" t="n">
        <f aca="false">F157*(1+$G$9)</f>
        <v>2.38896</v>
      </c>
      <c r="J157" s="30" t="n">
        <f aca="false">I157*G157</f>
        <v>1546.25436</v>
      </c>
    </row>
    <row r="158" s="7" customFormat="true" ht="13.8" hidden="false" customHeight="false" outlineLevel="0" collapsed="false">
      <c r="A158" s="21"/>
      <c r="B158" s="21"/>
      <c r="C158" s="21"/>
      <c r="D158" s="22" t="s">
        <v>320</v>
      </c>
      <c r="E158" s="23"/>
      <c r="F158" s="23"/>
      <c r="G158" s="23"/>
      <c r="H158" s="23"/>
      <c r="I158" s="23"/>
      <c r="J158" s="39" t="n">
        <f aca="false">J12+J15+J17+J22+J27+J30+J35+J61+J79+J97+J105+J110+J116+J129+J133+J142+J146+J150+J156</f>
        <v>1280147.20166304</v>
      </c>
    </row>
    <row r="159" customFormat="false" ht="12" hidden="false" customHeight="false" outlineLevel="0" collapsed="false"/>
    <row r="160" customFormat="false" ht="15" hidden="false" customHeight="true" outlineLevel="0" collapsed="false"/>
  </sheetData>
  <mergeCells count="11">
    <mergeCell ref="A2:C5"/>
    <mergeCell ref="D2:J4"/>
    <mergeCell ref="D5:J5"/>
    <mergeCell ref="A6:J6"/>
    <mergeCell ref="B7:J7"/>
    <mergeCell ref="A8:D8"/>
    <mergeCell ref="E8:J8"/>
    <mergeCell ref="A9:D9"/>
    <mergeCell ref="E9:F9"/>
    <mergeCell ref="G9:J9"/>
    <mergeCell ref="A10:J1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6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1"/>
  <sheetViews>
    <sheetView showFormulas="false" showGridLines="true" showRowColHeaders="true" showZeros="true" rightToLeft="false" tabSelected="false" showOutlineSymbols="true" defaultGridColor="true" view="normal" topLeftCell="A4" colorId="64" zoomScale="75" zoomScaleNormal="75" zoomScalePageLayoutView="100" workbookViewId="0">
      <selection pane="topLeft" activeCell="A23" activeCellId="0" sqref="A23"/>
    </sheetView>
  </sheetViews>
  <sheetFormatPr defaultRowHeight="12.8" outlineLevelRow="0" outlineLevelCol="0"/>
  <cols>
    <col collapsed="false" customWidth="true" hidden="false" outlineLevel="0" max="1" min="1" style="40" width="6.28"/>
    <col collapsed="false" customWidth="true" hidden="false" outlineLevel="0" max="2" min="2" style="41" width="16.29"/>
    <col collapsed="false" customWidth="true" hidden="false" outlineLevel="0" max="3" min="3" style="41" width="12.29"/>
    <col collapsed="false" customWidth="true" hidden="false" outlineLevel="0" max="4" min="4" style="41" width="72.14"/>
    <col collapsed="false" customWidth="true" hidden="false" outlineLevel="0" max="5" min="5" style="41" width="9.85"/>
    <col collapsed="false" customWidth="true" hidden="false" outlineLevel="0" max="6" min="6" style="42" width="14.43"/>
    <col collapsed="false" customWidth="true" hidden="false" outlineLevel="0" max="7" min="7" style="42" width="14.15"/>
    <col collapsed="false" customWidth="true" hidden="false" outlineLevel="0" max="8" min="8" style="42" width="14.28"/>
    <col collapsed="false" customWidth="true" hidden="false" outlineLevel="0" max="1025" min="9" style="0" width="8.67"/>
  </cols>
  <sheetData>
    <row r="1" customFormat="false" ht="13.8" hidden="false" customHeight="false" outlineLevel="0" collapsed="false"/>
    <row r="2" customFormat="false" ht="162.95" hidden="false" customHeight="true" outlineLevel="0" collapsed="false">
      <c r="A2" s="43"/>
      <c r="B2" s="43"/>
      <c r="C2" s="43"/>
      <c r="D2" s="44" t="s">
        <v>321</v>
      </c>
      <c r="E2" s="44"/>
      <c r="F2" s="45" t="s">
        <v>322</v>
      </c>
      <c r="G2" s="45"/>
      <c r="H2" s="46" t="n">
        <v>0.8562</v>
      </c>
    </row>
    <row r="3" customFormat="false" ht="26.85" hidden="false" customHeight="true" outlineLevel="0" collapsed="false">
      <c r="A3" s="47" t="str">
        <f aca="false">ORÇAMENTO!E8</f>
        <v>BASE:  SINAPI - 12/2021 ALAGOAS; ORSE - 11/2021 - Sergipe; SEINFRA - 027 - CEARÁ. DESONERADA</v>
      </c>
      <c r="B3" s="47"/>
      <c r="C3" s="47"/>
      <c r="D3" s="47"/>
      <c r="E3" s="47"/>
      <c r="F3" s="47"/>
      <c r="G3" s="47"/>
      <c r="H3" s="47"/>
    </row>
    <row r="4" customFormat="false" ht="29.6" hidden="false" customHeight="true" outlineLevel="0" collapsed="false">
      <c r="A4" s="48" t="str">
        <f aca="false">ORÇAMENTO!B7</f>
        <v>SERVIÇOS REMANESCENTES DE CONSTRUÇÃO DE UMA UNIDADES DE SAÚDE, NO BAIRRO PLANALTO NO MUNICÍPIO DE ARAPIRACA-AL</v>
      </c>
      <c r="B4" s="48"/>
      <c r="C4" s="48"/>
      <c r="D4" s="48"/>
      <c r="E4" s="48"/>
      <c r="F4" s="48"/>
      <c r="G4" s="48"/>
      <c r="H4" s="48"/>
    </row>
    <row r="5" customFormat="false" ht="27.75" hidden="false" customHeight="true" outlineLevel="0" collapsed="false">
      <c r="A5" s="49" t="s">
        <v>323</v>
      </c>
      <c r="B5" s="49"/>
      <c r="C5" s="50" t="s">
        <v>324</v>
      </c>
      <c r="D5" s="50"/>
      <c r="E5" s="50"/>
      <c r="F5" s="50"/>
      <c r="G5" s="50"/>
      <c r="H5" s="50"/>
    </row>
    <row r="6" customFormat="false" ht="13.8" hidden="false" customHeight="false" outlineLevel="0" collapsed="false">
      <c r="A6" s="51" t="s">
        <v>325</v>
      </c>
      <c r="B6" s="52" t="s">
        <v>326</v>
      </c>
      <c r="C6" s="52" t="s">
        <v>327</v>
      </c>
      <c r="D6" s="52" t="s">
        <v>328</v>
      </c>
      <c r="E6" s="52" t="s">
        <v>329</v>
      </c>
      <c r="F6" s="53" t="s">
        <v>330</v>
      </c>
      <c r="G6" s="53" t="s">
        <v>331</v>
      </c>
      <c r="H6" s="54" t="s">
        <v>332</v>
      </c>
    </row>
    <row r="7" customFormat="false" ht="37.3" hidden="false" customHeight="false" outlineLevel="0" collapsed="false">
      <c r="A7" s="55" t="s">
        <v>333</v>
      </c>
      <c r="B7" s="56" t="n">
        <v>88830</v>
      </c>
      <c r="C7" s="56" t="s">
        <v>28</v>
      </c>
      <c r="D7" s="57" t="s">
        <v>334</v>
      </c>
      <c r="E7" s="58" t="s">
        <v>335</v>
      </c>
      <c r="F7" s="59" t="n">
        <v>0.144</v>
      </c>
      <c r="G7" s="60" t="n">
        <v>2.06</v>
      </c>
      <c r="H7" s="61" t="n">
        <f aca="false">F7*G7</f>
        <v>0.29664</v>
      </c>
    </row>
    <row r="8" customFormat="false" ht="13.8" hidden="false" customHeight="false" outlineLevel="0" collapsed="false">
      <c r="A8" s="55" t="s">
        <v>333</v>
      </c>
      <c r="B8" s="62" t="n">
        <v>88245</v>
      </c>
      <c r="C8" s="56" t="s">
        <v>28</v>
      </c>
      <c r="D8" s="63" t="s">
        <v>336</v>
      </c>
      <c r="E8" s="58" t="s">
        <v>337</v>
      </c>
      <c r="F8" s="59" t="n">
        <v>0.979</v>
      </c>
      <c r="G8" s="60" t="n">
        <v>16.9</v>
      </c>
      <c r="H8" s="61" t="n">
        <f aca="false">F8*G8</f>
        <v>16.5451</v>
      </c>
    </row>
    <row r="9" customFormat="false" ht="13.8" hidden="false" customHeight="false" outlineLevel="0" collapsed="false">
      <c r="A9" s="55" t="s">
        <v>333</v>
      </c>
      <c r="B9" s="62" t="n">
        <v>88309</v>
      </c>
      <c r="C9" s="56" t="s">
        <v>28</v>
      </c>
      <c r="D9" s="63" t="s">
        <v>338</v>
      </c>
      <c r="E9" s="58" t="s">
        <v>337</v>
      </c>
      <c r="F9" s="59" t="n">
        <v>11.693</v>
      </c>
      <c r="G9" s="60" t="n">
        <v>16.99</v>
      </c>
      <c r="H9" s="61" t="n">
        <f aca="false">F9*G9</f>
        <v>198.66407</v>
      </c>
    </row>
    <row r="10" customFormat="false" ht="13.8" hidden="false" customHeight="false" outlineLevel="0" collapsed="false">
      <c r="A10" s="55" t="s">
        <v>333</v>
      </c>
      <c r="B10" s="62" t="n">
        <v>88313</v>
      </c>
      <c r="C10" s="56" t="s">
        <v>28</v>
      </c>
      <c r="D10" s="63" t="s">
        <v>339</v>
      </c>
      <c r="E10" s="58" t="s">
        <v>337</v>
      </c>
      <c r="F10" s="59" t="n">
        <v>22.552</v>
      </c>
      <c r="G10" s="60" t="n">
        <v>14.11</v>
      </c>
      <c r="H10" s="61" t="n">
        <f aca="false">F10*G10</f>
        <v>318.20872</v>
      </c>
    </row>
    <row r="11" customFormat="false" ht="13.8" hidden="false" customHeight="false" outlineLevel="0" collapsed="false">
      <c r="A11" s="55" t="s">
        <v>333</v>
      </c>
      <c r="B11" s="62" t="n">
        <v>88316</v>
      </c>
      <c r="C11" s="56" t="s">
        <v>28</v>
      </c>
      <c r="D11" s="63" t="s">
        <v>340</v>
      </c>
      <c r="E11" s="58" t="s">
        <v>337</v>
      </c>
      <c r="F11" s="59" t="n">
        <v>16.435</v>
      </c>
      <c r="G11" s="60" t="n">
        <v>13.96</v>
      </c>
      <c r="H11" s="61" t="n">
        <f aca="false">F11*G11</f>
        <v>229.4326</v>
      </c>
    </row>
    <row r="12" customFormat="false" ht="13.8" hidden="false" customHeight="false" outlineLevel="0" collapsed="false">
      <c r="A12" s="55" t="s">
        <v>341</v>
      </c>
      <c r="B12" s="62" t="n">
        <v>33</v>
      </c>
      <c r="C12" s="56" t="s">
        <v>28</v>
      </c>
      <c r="D12" s="63" t="s">
        <v>342</v>
      </c>
      <c r="E12" s="56" t="s">
        <v>343</v>
      </c>
      <c r="F12" s="59" t="n">
        <v>14.074</v>
      </c>
      <c r="G12" s="60" t="n">
        <v>14.43</v>
      </c>
      <c r="H12" s="61" t="n">
        <f aca="false">F12*G12</f>
        <v>203.08782</v>
      </c>
    </row>
    <row r="13" customFormat="false" ht="25.35" hidden="false" customHeight="false" outlineLevel="0" collapsed="false">
      <c r="A13" s="55" t="s">
        <v>341</v>
      </c>
      <c r="B13" s="62" t="n">
        <v>370</v>
      </c>
      <c r="C13" s="56" t="s">
        <v>28</v>
      </c>
      <c r="D13" s="63" t="s">
        <v>344</v>
      </c>
      <c r="E13" s="58" t="s">
        <v>30</v>
      </c>
      <c r="F13" s="59" t="n">
        <v>0.259</v>
      </c>
      <c r="G13" s="60" t="n">
        <v>90</v>
      </c>
      <c r="H13" s="61" t="n">
        <f aca="false">F13*G13</f>
        <v>23.31</v>
      </c>
    </row>
    <row r="14" customFormat="false" ht="13.8" hidden="false" customHeight="false" outlineLevel="0" collapsed="false">
      <c r="A14" s="55" t="s">
        <v>341</v>
      </c>
      <c r="B14" s="62" t="n">
        <v>1106</v>
      </c>
      <c r="C14" s="56" t="s">
        <v>28</v>
      </c>
      <c r="D14" s="63" t="s">
        <v>345</v>
      </c>
      <c r="E14" s="58" t="s">
        <v>343</v>
      </c>
      <c r="F14" s="59" t="n">
        <v>11.948</v>
      </c>
      <c r="G14" s="60" t="n">
        <v>1.05</v>
      </c>
      <c r="H14" s="61" t="n">
        <f aca="false">F14*G14</f>
        <v>12.5454</v>
      </c>
    </row>
    <row r="15" customFormat="false" ht="13.8" hidden="false" customHeight="false" outlineLevel="0" collapsed="false">
      <c r="A15" s="55" t="s">
        <v>341</v>
      </c>
      <c r="B15" s="62" t="n">
        <v>1379</v>
      </c>
      <c r="C15" s="56" t="s">
        <v>28</v>
      </c>
      <c r="D15" s="63" t="s">
        <v>346</v>
      </c>
      <c r="E15" s="58" t="s">
        <v>343</v>
      </c>
      <c r="F15" s="59" t="n">
        <v>70.859</v>
      </c>
      <c r="G15" s="60" t="n">
        <v>0.64</v>
      </c>
      <c r="H15" s="61" t="n">
        <f aca="false">F15*G15</f>
        <v>45.34976</v>
      </c>
    </row>
    <row r="16" customFormat="false" ht="25.35" hidden="false" customHeight="false" outlineLevel="0" collapsed="false">
      <c r="A16" s="55" t="s">
        <v>341</v>
      </c>
      <c r="B16" s="62" t="n">
        <v>4718</v>
      </c>
      <c r="C16" s="56" t="s">
        <v>28</v>
      </c>
      <c r="D16" s="63" t="s">
        <v>347</v>
      </c>
      <c r="E16" s="58" t="s">
        <v>30</v>
      </c>
      <c r="F16" s="59" t="n">
        <v>0.352</v>
      </c>
      <c r="G16" s="60" t="n">
        <v>82.79</v>
      </c>
      <c r="H16" s="61" t="n">
        <f aca="false">F16*G16</f>
        <v>29.14208</v>
      </c>
    </row>
    <row r="17" customFormat="false" ht="25.35" hidden="false" customHeight="false" outlineLevel="0" collapsed="false">
      <c r="A17" s="55" t="s">
        <v>341</v>
      </c>
      <c r="B17" s="62" t="n">
        <v>4721</v>
      </c>
      <c r="C17" s="56" t="s">
        <v>28</v>
      </c>
      <c r="D17" s="63" t="s">
        <v>348</v>
      </c>
      <c r="E17" s="58" t="s">
        <v>30</v>
      </c>
      <c r="F17" s="59" t="n">
        <v>0.042</v>
      </c>
      <c r="G17" s="60" t="n">
        <v>82.35</v>
      </c>
      <c r="H17" s="61" t="n">
        <f aca="false">F17*G17</f>
        <v>3.4587</v>
      </c>
    </row>
    <row r="18" customFormat="false" ht="13.8" hidden="false" customHeight="false" outlineLevel="0" collapsed="false">
      <c r="A18" s="55" t="s">
        <v>341</v>
      </c>
      <c r="B18" s="62" t="n">
        <v>7258</v>
      </c>
      <c r="C18" s="56" t="s">
        <v>28</v>
      </c>
      <c r="D18" s="63" t="s">
        <v>349</v>
      </c>
      <c r="E18" s="58" t="s">
        <v>350</v>
      </c>
      <c r="F18" s="59" t="n">
        <v>1443</v>
      </c>
      <c r="G18" s="60" t="n">
        <v>0.6</v>
      </c>
      <c r="H18" s="61" t="n">
        <f aca="false">F18*G18</f>
        <v>865.8</v>
      </c>
    </row>
    <row r="19" customFormat="false" ht="13.8" hidden="false" customHeight="false" outlineLevel="0" collapsed="false">
      <c r="A19" s="55" t="s">
        <v>341</v>
      </c>
      <c r="B19" s="62" t="n">
        <v>345</v>
      </c>
      <c r="C19" s="56" t="s">
        <v>28</v>
      </c>
      <c r="D19" s="63" t="s">
        <v>351</v>
      </c>
      <c r="E19" s="56" t="s">
        <v>343</v>
      </c>
      <c r="F19" s="59" t="n">
        <v>0.245</v>
      </c>
      <c r="G19" s="60" t="n">
        <v>39.74</v>
      </c>
      <c r="H19" s="61" t="n">
        <f aca="false">F19*G19</f>
        <v>9.7363</v>
      </c>
    </row>
    <row r="20" customFormat="false" ht="13.8" hidden="false" customHeight="false" outlineLevel="0" collapsed="false">
      <c r="A20" s="55"/>
      <c r="B20" s="56"/>
      <c r="C20" s="56"/>
      <c r="D20" s="63"/>
      <c r="E20" s="58"/>
      <c r="F20" s="60"/>
      <c r="G20" s="60"/>
      <c r="H20" s="61"/>
    </row>
    <row r="21" customFormat="false" ht="13.8" hidden="false" customHeight="true" outlineLevel="0" collapsed="false">
      <c r="A21" s="64" t="s">
        <v>352</v>
      </c>
      <c r="B21" s="64"/>
      <c r="C21" s="64"/>
      <c r="D21" s="64"/>
      <c r="E21" s="64"/>
      <c r="F21" s="64"/>
      <c r="G21" s="64"/>
      <c r="H21" s="65" t="n">
        <f aca="false">SUM(H7:H19)</f>
        <v>1955.57719</v>
      </c>
    </row>
  </sheetData>
  <mergeCells count="8">
    <mergeCell ref="A2:C2"/>
    <mergeCell ref="D2:E2"/>
    <mergeCell ref="F2:G2"/>
    <mergeCell ref="A3:H3"/>
    <mergeCell ref="A4:H4"/>
    <mergeCell ref="A5:B5"/>
    <mergeCell ref="C5:H5"/>
    <mergeCell ref="A21:G2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008000"/>
    <pageSetUpPr fitToPage="false"/>
  </sheetPr>
  <dimension ref="A1:Q46"/>
  <sheetViews>
    <sheetView showFormulas="false" showGridLines="true" showRowColHeaders="true" showZeros="true" rightToLeft="false" tabSelected="true" showOutlineSymbols="true" defaultGridColor="true" view="normal" topLeftCell="A22" colorId="64" zoomScale="100" zoomScaleNormal="100" zoomScalePageLayoutView="100" workbookViewId="0">
      <selection pane="topLeft" activeCell="P47" activeCellId="0" sqref="P47"/>
    </sheetView>
  </sheetViews>
  <sheetFormatPr defaultRowHeight="12.8" outlineLevelRow="0" outlineLevelCol="0"/>
  <cols>
    <col collapsed="false" customWidth="true" hidden="false" outlineLevel="0" max="1" min="1" style="66" width="5.82"/>
    <col collapsed="false" customWidth="true" hidden="false" outlineLevel="0" max="2" min="2" style="67" width="30.09"/>
    <col collapsed="false" customWidth="true" hidden="false" outlineLevel="0" max="3" min="3" style="68" width="8.57"/>
    <col collapsed="false" customWidth="true" hidden="false" outlineLevel="0" max="4" min="4" style="67" width="15.95"/>
    <col collapsed="false" customWidth="true" hidden="false" outlineLevel="0" max="5" min="5" style="67" width="9.78"/>
    <col collapsed="false" customWidth="true" hidden="false" outlineLevel="0" max="6" min="6" style="67" width="13.89"/>
    <col collapsed="false" customWidth="true" hidden="false" outlineLevel="0" max="7" min="7" style="67" width="9.86"/>
    <col collapsed="false" customWidth="true" hidden="false" outlineLevel="0" max="8" min="8" style="67" width="13.87"/>
    <col collapsed="false" customWidth="true" hidden="false" outlineLevel="0" max="9" min="9" style="67" width="9.86"/>
    <col collapsed="false" customWidth="true" hidden="false" outlineLevel="0" max="10" min="10" style="67" width="13.87"/>
    <col collapsed="false" customWidth="true" hidden="false" outlineLevel="0" max="11" min="11" style="67" width="9.86"/>
    <col collapsed="false" customWidth="true" hidden="false" outlineLevel="0" max="12" min="12" style="67" width="13.87"/>
    <col collapsed="false" customWidth="true" hidden="false" outlineLevel="0" max="13" min="13" style="67" width="9.86"/>
    <col collapsed="false" customWidth="true" hidden="false" outlineLevel="0" max="14" min="14" style="67" width="16.31"/>
    <col collapsed="false" customWidth="true" hidden="false" outlineLevel="0" max="15" min="15" style="67" width="10.88"/>
    <col collapsed="false" customWidth="true" hidden="false" outlineLevel="0" max="16" min="16" style="67" width="16.53"/>
    <col collapsed="false" customWidth="false" hidden="false" outlineLevel="0" max="17" min="17" style="67" width="11.52"/>
    <col collapsed="false" customWidth="true" hidden="false" outlineLevel="0" max="1025" min="18" style="0" width="8.67"/>
  </cols>
  <sheetData>
    <row r="1" customFormat="false" ht="36.95" hidden="false" customHeight="true" outlineLevel="0" collapsed="false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="72" customFormat="true" ht="20.65" hidden="false" customHeight="true" outlineLevel="0" collapsed="false">
      <c r="A2" s="70" t="s">
        <v>353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/>
    </row>
    <row r="3" customFormat="false" ht="19.55" hidden="false" customHeight="true" outlineLevel="0" collapsed="false">
      <c r="A3" s="73" t="s">
        <v>354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</row>
    <row r="4" s="75" customFormat="true" ht="32.6" hidden="false" customHeight="true" outlineLevel="0" collapsed="false">
      <c r="A4" s="74" t="str">
        <f aca="false">ORÇAMENTO!B7</f>
        <v>SERVIÇOS REMANESCENTES DE CONSTRUÇÃO DE UMA UNIDADES DE SAÚDE, NO BAIRRO PLANALTO NO MUNICÍPIO DE ARAPIRACA-AL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66"/>
    </row>
    <row r="5" s="75" customFormat="true" ht="12.8" hidden="false" customHeight="true" outlineLevel="0" collapsed="false">
      <c r="A5" s="76" t="s">
        <v>355</v>
      </c>
      <c r="B5" s="76" t="s">
        <v>356</v>
      </c>
      <c r="C5" s="76" t="s">
        <v>357</v>
      </c>
      <c r="D5" s="76" t="s">
        <v>358</v>
      </c>
      <c r="E5" s="76" t="s">
        <v>359</v>
      </c>
      <c r="F5" s="76"/>
      <c r="G5" s="76" t="s">
        <v>360</v>
      </c>
      <c r="H5" s="76"/>
      <c r="I5" s="76" t="s">
        <v>361</v>
      </c>
      <c r="J5" s="76"/>
      <c r="K5" s="76" t="s">
        <v>362</v>
      </c>
      <c r="L5" s="76"/>
      <c r="M5" s="76" t="s">
        <v>363</v>
      </c>
      <c r="N5" s="76"/>
      <c r="O5" s="76" t="s">
        <v>364</v>
      </c>
      <c r="P5" s="76"/>
      <c r="Q5" s="66"/>
    </row>
    <row r="6" s="75" customFormat="true" ht="12.8" hidden="false" customHeight="false" outlineLevel="0" collapsed="false">
      <c r="A6" s="76"/>
      <c r="B6" s="76"/>
      <c r="C6" s="76"/>
      <c r="D6" s="76"/>
      <c r="E6" s="77" t="s">
        <v>357</v>
      </c>
      <c r="F6" s="76" t="s">
        <v>365</v>
      </c>
      <c r="G6" s="77" t="s">
        <v>357</v>
      </c>
      <c r="H6" s="77" t="s">
        <v>365</v>
      </c>
      <c r="I6" s="77" t="s">
        <v>357</v>
      </c>
      <c r="J6" s="76" t="s">
        <v>365</v>
      </c>
      <c r="K6" s="77" t="s">
        <v>357</v>
      </c>
      <c r="L6" s="76" t="s">
        <v>365</v>
      </c>
      <c r="M6" s="76" t="s">
        <v>357</v>
      </c>
      <c r="N6" s="76" t="s">
        <v>365</v>
      </c>
      <c r="O6" s="76" t="s">
        <v>357</v>
      </c>
      <c r="P6" s="76" t="s">
        <v>365</v>
      </c>
      <c r="Q6" s="66"/>
    </row>
    <row r="7" s="75" customFormat="true" ht="12.8" hidden="false" customHeight="false" outlineLevel="0" collapsed="false">
      <c r="A7" s="78" t="n">
        <v>1</v>
      </c>
      <c r="B7" s="79" t="str">
        <f aca="false">ORÇAMENTO!D12</f>
        <v>SERVIÇOS PRELIMINARES</v>
      </c>
      <c r="C7" s="80" t="n">
        <f aca="false">D7*100/D45</f>
        <v>0.15135893727556</v>
      </c>
      <c r="D7" s="81" t="n">
        <f aca="false">ORÇAMENTO!J12</f>
        <v>1937.6172</v>
      </c>
      <c r="E7" s="82" t="n">
        <v>1</v>
      </c>
      <c r="F7" s="83" t="n">
        <f aca="false">D7*E7</f>
        <v>1937.6172</v>
      </c>
      <c r="G7" s="84"/>
      <c r="H7" s="84"/>
      <c r="I7" s="84"/>
      <c r="J7" s="84"/>
      <c r="K7" s="84"/>
      <c r="L7" s="84"/>
      <c r="M7" s="84"/>
      <c r="N7" s="84"/>
      <c r="O7" s="84"/>
      <c r="P7" s="84"/>
      <c r="Q7" s="66"/>
    </row>
    <row r="8" s="75" customFormat="true" ht="12.8" hidden="false" customHeight="false" outlineLevel="0" collapsed="false">
      <c r="A8" s="78"/>
      <c r="B8" s="79"/>
      <c r="C8" s="80"/>
      <c r="D8" s="81"/>
      <c r="E8" s="85"/>
      <c r="F8" s="85"/>
      <c r="G8" s="84"/>
      <c r="H8" s="84"/>
      <c r="I8" s="84"/>
      <c r="J8" s="84"/>
      <c r="K8" s="84"/>
      <c r="L8" s="84"/>
      <c r="M8" s="84"/>
      <c r="N8" s="84"/>
      <c r="O8" s="84"/>
      <c r="P8" s="84"/>
      <c r="Q8" s="66"/>
    </row>
    <row r="9" s="75" customFormat="true" ht="12.8" hidden="false" customHeight="false" outlineLevel="0" collapsed="false">
      <c r="A9" s="78" t="n">
        <v>2</v>
      </c>
      <c r="B9" s="79" t="str">
        <f aca="false">ORÇAMENTO!D15</f>
        <v>MOVIMENTO DE TERRA</v>
      </c>
      <c r="C9" s="80" t="n">
        <f aca="false">D9*100/D45</f>
        <v>0.72426057934238</v>
      </c>
      <c r="D9" s="86" t="n">
        <f aca="false">ORÇAMENTO!J15</f>
        <v>9271.6015392</v>
      </c>
      <c r="E9" s="82" t="n">
        <v>1</v>
      </c>
      <c r="F9" s="83" t="n">
        <f aca="false">D9*E9</f>
        <v>9271.6015392</v>
      </c>
      <c r="G9" s="84"/>
      <c r="H9" s="84"/>
      <c r="I9" s="84"/>
      <c r="J9" s="84"/>
      <c r="K9" s="84"/>
      <c r="L9" s="84"/>
      <c r="M9" s="84"/>
      <c r="N9" s="84"/>
      <c r="O9" s="84"/>
      <c r="P9" s="84"/>
      <c r="Q9" s="66"/>
    </row>
    <row r="10" s="75" customFormat="true" ht="12.8" hidden="false" customHeight="false" outlineLevel="0" collapsed="false">
      <c r="A10" s="78"/>
      <c r="B10" s="79"/>
      <c r="C10" s="80"/>
      <c r="D10" s="86"/>
      <c r="E10" s="85"/>
      <c r="F10" s="85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66"/>
    </row>
    <row r="11" s="75" customFormat="true" ht="19.55" hidden="false" customHeight="false" outlineLevel="0" collapsed="false">
      <c r="A11" s="78" t="n">
        <v>3</v>
      </c>
      <c r="B11" s="79" t="str">
        <f aca="false">ORÇAMENTO!D17</f>
        <v>INFRAESTRUTURA</v>
      </c>
      <c r="C11" s="80" t="n">
        <f aca="false">D11*100/D45</f>
        <v>1.9287856906396</v>
      </c>
      <c r="D11" s="86" t="n">
        <f aca="false">ORÇAMENTO!J17</f>
        <v>24691.2960448</v>
      </c>
      <c r="E11" s="82" t="n">
        <v>0.8</v>
      </c>
      <c r="F11" s="83" t="n">
        <f aca="false">D11*E11</f>
        <v>19753.03683584</v>
      </c>
      <c r="G11" s="82" t="n">
        <v>0.2</v>
      </c>
      <c r="H11" s="83" t="n">
        <f aca="false">D11*G11</f>
        <v>4938.25920896</v>
      </c>
      <c r="I11" s="84"/>
      <c r="J11" s="84"/>
      <c r="K11" s="84"/>
      <c r="L11" s="84"/>
      <c r="M11" s="84"/>
      <c r="N11" s="84"/>
      <c r="O11" s="84"/>
      <c r="P11" s="84"/>
      <c r="Q11" s="66"/>
    </row>
    <row r="12" s="75" customFormat="true" ht="12.8" hidden="false" customHeight="false" outlineLevel="0" collapsed="false">
      <c r="A12" s="78"/>
      <c r="B12" s="79"/>
      <c r="C12" s="80"/>
      <c r="D12" s="86"/>
      <c r="E12" s="85"/>
      <c r="F12" s="85"/>
      <c r="G12" s="85"/>
      <c r="H12" s="85"/>
      <c r="I12" s="84"/>
      <c r="J12" s="84"/>
      <c r="K12" s="84"/>
      <c r="L12" s="84"/>
      <c r="M12" s="84"/>
      <c r="N12" s="84"/>
      <c r="O12" s="84"/>
      <c r="P12" s="84"/>
      <c r="Q12" s="66"/>
    </row>
    <row r="13" s="75" customFormat="true" ht="29.3" hidden="false" customHeight="false" outlineLevel="0" collapsed="false">
      <c r="A13" s="78" t="n">
        <v>4</v>
      </c>
      <c r="B13" s="79" t="str">
        <f aca="false">ORÇAMENTO!D22</f>
        <v>SUPRAESTRUTURA</v>
      </c>
      <c r="C13" s="80" t="n">
        <f aca="false">D13*100/D45</f>
        <v>10.8340152000509</v>
      </c>
      <c r="D13" s="86" t="n">
        <f aca="false">ORÇAMENTO!J22</f>
        <v>138691.3424112</v>
      </c>
      <c r="E13" s="84"/>
      <c r="F13" s="84"/>
      <c r="G13" s="82" t="n">
        <v>0.4</v>
      </c>
      <c r="H13" s="83" t="n">
        <f aca="false">D13*G13</f>
        <v>55476.53696448</v>
      </c>
      <c r="I13" s="82" t="n">
        <v>0.6</v>
      </c>
      <c r="J13" s="83" t="n">
        <f aca="false">D13*I13</f>
        <v>83214.80544672</v>
      </c>
      <c r="K13" s="84"/>
      <c r="L13" s="84"/>
      <c r="M13" s="84"/>
      <c r="N13" s="84"/>
      <c r="O13" s="84"/>
      <c r="P13" s="84"/>
      <c r="Q13" s="66"/>
    </row>
    <row r="14" s="75" customFormat="true" ht="12.8" hidden="false" customHeight="false" outlineLevel="0" collapsed="false">
      <c r="A14" s="78"/>
      <c r="B14" s="79"/>
      <c r="C14" s="80"/>
      <c r="D14" s="86"/>
      <c r="E14" s="84"/>
      <c r="F14" s="84"/>
      <c r="G14" s="85"/>
      <c r="H14" s="85"/>
      <c r="I14" s="85"/>
      <c r="J14" s="85"/>
      <c r="K14" s="84"/>
      <c r="L14" s="84"/>
      <c r="M14" s="84"/>
      <c r="N14" s="84"/>
      <c r="O14" s="84"/>
      <c r="P14" s="84"/>
      <c r="Q14" s="66"/>
    </row>
    <row r="15" s="75" customFormat="true" ht="29.3" hidden="false" customHeight="false" outlineLevel="0" collapsed="false">
      <c r="A15" s="78" t="n">
        <v>5</v>
      </c>
      <c r="B15" s="79" t="str">
        <f aca="false">ORÇAMENTO!D27</f>
        <v>PAREDES E PAINÉIS</v>
      </c>
      <c r="C15" s="80" t="n">
        <f aca="false">D15*100/D45</f>
        <v>2.65275990816396</v>
      </c>
      <c r="D15" s="81" t="n">
        <f aca="false">ORÇAMENTO!J27</f>
        <v>33959.2317312</v>
      </c>
      <c r="E15" s="84"/>
      <c r="F15" s="87" t="s">
        <v>366</v>
      </c>
      <c r="G15" s="82" t="n">
        <v>0.48</v>
      </c>
      <c r="H15" s="83" t="n">
        <f aca="false">D15*G15</f>
        <v>16300.431230976</v>
      </c>
      <c r="I15" s="82" t="n">
        <v>0.52</v>
      </c>
      <c r="J15" s="83" t="n">
        <f aca="false">D15*I15</f>
        <v>17658.800500224</v>
      </c>
      <c r="K15" s="84"/>
      <c r="L15" s="87" t="s">
        <v>366</v>
      </c>
      <c r="M15" s="84"/>
      <c r="N15" s="84"/>
      <c r="O15" s="84"/>
      <c r="P15" s="84"/>
      <c r="Q15" s="66"/>
    </row>
    <row r="16" s="75" customFormat="true" ht="12.8" hidden="false" customHeight="false" outlineLevel="0" collapsed="false">
      <c r="A16" s="78"/>
      <c r="B16" s="79"/>
      <c r="C16" s="80"/>
      <c r="D16" s="81"/>
      <c r="E16" s="84"/>
      <c r="F16" s="84"/>
      <c r="G16" s="85"/>
      <c r="H16" s="85"/>
      <c r="I16" s="85"/>
      <c r="J16" s="85"/>
      <c r="K16" s="84"/>
      <c r="L16" s="84"/>
      <c r="M16" s="84"/>
      <c r="N16" s="84"/>
      <c r="O16" s="84"/>
      <c r="P16" s="84"/>
      <c r="Q16" s="66"/>
    </row>
    <row r="17" s="75" customFormat="true" ht="19.55" hidden="false" customHeight="false" outlineLevel="0" collapsed="false">
      <c r="A17" s="78" t="n">
        <v>6</v>
      </c>
      <c r="B17" s="88" t="str">
        <f aca="false">ORÇAMENTO!D30</f>
        <v>COBERTURA</v>
      </c>
      <c r="C17" s="80" t="n">
        <f aca="false">D17*100/D45</f>
        <v>11.0409638561866</v>
      </c>
      <c r="D17" s="81" t="n">
        <f aca="false">ORÇAMENTO!J30</f>
        <v>141340.5898416</v>
      </c>
      <c r="E17" s="84"/>
      <c r="F17" s="84"/>
      <c r="G17" s="84"/>
      <c r="H17" s="87" t="s">
        <v>366</v>
      </c>
      <c r="I17" s="84"/>
      <c r="J17" s="84"/>
      <c r="K17" s="82" t="n">
        <v>0.4</v>
      </c>
      <c r="L17" s="83" t="n">
        <f aca="false">D17*K17</f>
        <v>56536.23593664</v>
      </c>
      <c r="M17" s="89" t="n">
        <v>0.6</v>
      </c>
      <c r="N17" s="83" t="n">
        <f aca="false">D17*M17</f>
        <v>84804.35390496</v>
      </c>
      <c r="O17" s="84"/>
      <c r="P17" s="84"/>
      <c r="Q17" s="66"/>
    </row>
    <row r="18" s="75" customFormat="true" ht="12.8" hidden="false" customHeight="false" outlineLevel="0" collapsed="false">
      <c r="A18" s="78"/>
      <c r="B18" s="88"/>
      <c r="C18" s="80"/>
      <c r="D18" s="81"/>
      <c r="E18" s="84"/>
      <c r="F18" s="84"/>
      <c r="G18" s="84"/>
      <c r="H18" s="84"/>
      <c r="I18" s="84"/>
      <c r="J18" s="84"/>
      <c r="K18" s="85"/>
      <c r="L18" s="85"/>
      <c r="M18" s="85"/>
      <c r="N18" s="85"/>
      <c r="O18" s="84"/>
      <c r="P18" s="84"/>
      <c r="Q18" s="66"/>
    </row>
    <row r="19" s="75" customFormat="true" ht="19.55" hidden="false" customHeight="false" outlineLevel="0" collapsed="false">
      <c r="A19" s="78" t="n">
        <v>7</v>
      </c>
      <c r="B19" s="79" t="str">
        <f aca="false">ORÇAMENTO!D35</f>
        <v>INSTALAÇÕES ELÉTRICAS E TELEFÔNICAS</v>
      </c>
      <c r="C19" s="80" t="n">
        <f aca="false">D19*100/D45</f>
        <v>9.85441396709044</v>
      </c>
      <c r="D19" s="81" t="n">
        <f aca="false">ORÇAMENTO!J35</f>
        <v>126151.00464</v>
      </c>
      <c r="E19" s="84"/>
      <c r="F19" s="87" t="s">
        <v>366</v>
      </c>
      <c r="G19" s="84"/>
      <c r="H19" s="84"/>
      <c r="I19" s="82" t="n">
        <v>0.2</v>
      </c>
      <c r="J19" s="83" t="n">
        <f aca="false">D19*I19</f>
        <v>25230.200928</v>
      </c>
      <c r="K19" s="82" t="n">
        <v>0.2</v>
      </c>
      <c r="L19" s="83" t="n">
        <f aca="false">D19*K19</f>
        <v>25230.200928</v>
      </c>
      <c r="M19" s="89" t="n">
        <v>0.3</v>
      </c>
      <c r="N19" s="83" t="n">
        <f aca="false">D19*M19</f>
        <v>37845.301392</v>
      </c>
      <c r="O19" s="89" t="n">
        <v>0.3</v>
      </c>
      <c r="P19" s="83" t="n">
        <f aca="false">D19*O19</f>
        <v>37845.301392</v>
      </c>
      <c r="Q19" s="66"/>
    </row>
    <row r="20" s="75" customFormat="true" ht="12.8" hidden="false" customHeight="false" outlineLevel="0" collapsed="false">
      <c r="A20" s="78"/>
      <c r="B20" s="79"/>
      <c r="C20" s="80"/>
      <c r="D20" s="81"/>
      <c r="E20" s="84"/>
      <c r="F20" s="84"/>
      <c r="G20" s="84"/>
      <c r="H20" s="84"/>
      <c r="I20" s="85"/>
      <c r="J20" s="85"/>
      <c r="K20" s="85"/>
      <c r="L20" s="85"/>
      <c r="M20" s="85"/>
      <c r="N20" s="85"/>
      <c r="O20" s="85"/>
      <c r="P20" s="85"/>
      <c r="Q20" s="66"/>
    </row>
    <row r="21" s="75" customFormat="true" ht="19.55" hidden="false" customHeight="false" outlineLevel="0" collapsed="false">
      <c r="A21" s="78" t="n">
        <v>8</v>
      </c>
      <c r="B21" s="90" t="str">
        <f aca="false">ORÇAMENTO!D61</f>
        <v>INSTALAÇÕES HIDROSSANITÁRIAS</v>
      </c>
      <c r="C21" s="80" t="n">
        <f aca="false">D21*100/D45</f>
        <v>7.964010710946</v>
      </c>
      <c r="D21" s="81" t="n">
        <f aca="false">ORÇAMENTO!J61</f>
        <v>101951.06025632</v>
      </c>
      <c r="E21" s="84"/>
      <c r="F21" s="87" t="s">
        <v>366</v>
      </c>
      <c r="G21" s="84"/>
      <c r="H21" s="87" t="s">
        <v>366</v>
      </c>
      <c r="I21" s="82" t="n">
        <v>0.1</v>
      </c>
      <c r="J21" s="83" t="n">
        <f aca="false">D21*I21</f>
        <v>10195.106025632</v>
      </c>
      <c r="K21" s="82" t="n">
        <v>0.3</v>
      </c>
      <c r="L21" s="83" t="n">
        <f aca="false">D21*K21</f>
        <v>30585.318076896</v>
      </c>
      <c r="M21" s="89" t="n">
        <v>0.4</v>
      </c>
      <c r="N21" s="83" t="n">
        <f aca="false">D21*M21</f>
        <v>40780.424102528</v>
      </c>
      <c r="O21" s="89" t="n">
        <v>0.2</v>
      </c>
      <c r="P21" s="83" t="n">
        <f aca="false">D21*O21</f>
        <v>20390.212051264</v>
      </c>
      <c r="Q21" s="66"/>
    </row>
    <row r="22" s="75" customFormat="true" ht="12.8" hidden="false" customHeight="false" outlineLevel="0" collapsed="false">
      <c r="A22" s="78"/>
      <c r="B22" s="90"/>
      <c r="C22" s="80"/>
      <c r="D22" s="81"/>
      <c r="E22" s="84"/>
      <c r="F22" s="84"/>
      <c r="G22" s="84"/>
      <c r="H22" s="84"/>
      <c r="I22" s="85"/>
      <c r="J22" s="85"/>
      <c r="K22" s="85"/>
      <c r="L22" s="85"/>
      <c r="M22" s="85"/>
      <c r="N22" s="85"/>
      <c r="O22" s="84"/>
      <c r="P22" s="84"/>
      <c r="Q22" s="66"/>
    </row>
    <row r="23" s="75" customFormat="true" ht="19.55" hidden="false" customHeight="false" outlineLevel="0" collapsed="false">
      <c r="A23" s="78" t="n">
        <v>9</v>
      </c>
      <c r="B23" s="79" t="str">
        <f aca="false">ORÇAMENTO!D79</f>
        <v>METAIS E ACESSÓRIOS</v>
      </c>
      <c r="C23" s="80" t="n">
        <f aca="false">D23*100/D45</f>
        <v>4.03205442340266</v>
      </c>
      <c r="D23" s="81" t="n">
        <f aca="false">ORÇAMENTO!J79</f>
        <v>51616.23187072</v>
      </c>
      <c r="E23" s="84"/>
      <c r="F23" s="87" t="s">
        <v>366</v>
      </c>
      <c r="G23" s="84"/>
      <c r="H23" s="87" t="s">
        <v>366</v>
      </c>
      <c r="I23" s="84"/>
      <c r="J23" s="84"/>
      <c r="K23" s="82" t="n">
        <v>0.3</v>
      </c>
      <c r="L23" s="83" t="n">
        <f aca="false">D23*K23</f>
        <v>15484.869561216</v>
      </c>
      <c r="M23" s="89" t="n">
        <v>0.5</v>
      </c>
      <c r="N23" s="83" t="n">
        <f aca="false">D23*M23</f>
        <v>25808.11593536</v>
      </c>
      <c r="O23" s="89" t="n">
        <v>0.2</v>
      </c>
      <c r="P23" s="83" t="n">
        <f aca="false">D23*O23</f>
        <v>10323.246374144</v>
      </c>
      <c r="Q23" s="66"/>
    </row>
    <row r="24" s="75" customFormat="true" ht="12.8" hidden="false" customHeight="false" outlineLevel="0" collapsed="false">
      <c r="A24" s="78"/>
      <c r="B24" s="79"/>
      <c r="C24" s="80"/>
      <c r="D24" s="81"/>
      <c r="E24" s="84"/>
      <c r="F24" s="84"/>
      <c r="G24" s="84"/>
      <c r="H24" s="84"/>
      <c r="I24" s="84"/>
      <c r="J24" s="84"/>
      <c r="K24" s="85"/>
      <c r="L24" s="85"/>
      <c r="M24" s="85"/>
      <c r="N24" s="85"/>
      <c r="O24" s="85"/>
      <c r="P24" s="85"/>
      <c r="Q24" s="66"/>
    </row>
    <row r="25" s="75" customFormat="true" ht="29.3" hidden="false" customHeight="false" outlineLevel="0" collapsed="false">
      <c r="A25" s="91" t="n">
        <v>10</v>
      </c>
      <c r="B25" s="79" t="str">
        <f aca="false">ORÇAMENTO!D97</f>
        <v>REVESTIMENTO INTERNO</v>
      </c>
      <c r="C25" s="80" t="n">
        <f aca="false">D25*100/D45</f>
        <v>17.7086323227749</v>
      </c>
      <c r="D25" s="81" t="n">
        <f aca="false">ORÇAMENTO!J97</f>
        <v>226696.5611328</v>
      </c>
      <c r="E25" s="84"/>
      <c r="F25" s="87" t="s">
        <v>366</v>
      </c>
      <c r="G25" s="84"/>
      <c r="H25" s="87" t="s">
        <v>366</v>
      </c>
      <c r="I25" s="84"/>
      <c r="J25" s="84"/>
      <c r="K25" s="84"/>
      <c r="L25" s="84"/>
      <c r="M25" s="89" t="n">
        <v>1</v>
      </c>
      <c r="N25" s="83" t="n">
        <f aca="false">D25*M25</f>
        <v>226696.5611328</v>
      </c>
      <c r="O25" s="84"/>
      <c r="P25" s="84"/>
      <c r="Q25" s="66"/>
    </row>
    <row r="26" s="75" customFormat="true" ht="12.8" hidden="false" customHeight="false" outlineLevel="0" collapsed="false">
      <c r="A26" s="91"/>
      <c r="B26" s="79"/>
      <c r="C26" s="80"/>
      <c r="D26" s="81"/>
      <c r="E26" s="84"/>
      <c r="F26" s="84"/>
      <c r="G26" s="84"/>
      <c r="H26" s="84"/>
      <c r="I26" s="84"/>
      <c r="J26" s="84"/>
      <c r="K26" s="84"/>
      <c r="L26" s="84"/>
      <c r="M26" s="85"/>
      <c r="N26" s="85"/>
      <c r="O26" s="84"/>
      <c r="P26" s="84"/>
      <c r="Q26" s="66"/>
    </row>
    <row r="27" s="75" customFormat="true" ht="19.55" hidden="false" customHeight="false" outlineLevel="0" collapsed="false">
      <c r="A27" s="91" t="n">
        <v>11</v>
      </c>
      <c r="B27" s="79" t="str">
        <f aca="false">ORÇAMENTO!D105</f>
        <v>REVESTIMENTO EXTERNO</v>
      </c>
      <c r="C27" s="80" t="n">
        <f aca="false">D27*100/D45</f>
        <v>1.7384826519863</v>
      </c>
      <c r="D27" s="81" t="n">
        <f aca="false">ORÇAMENTO!J105</f>
        <v>22255.1370208</v>
      </c>
      <c r="E27" s="84"/>
      <c r="F27" s="87" t="s">
        <v>366</v>
      </c>
      <c r="G27" s="84"/>
      <c r="H27" s="87" t="s">
        <v>366</v>
      </c>
      <c r="I27" s="82" t="n">
        <v>0.45</v>
      </c>
      <c r="J27" s="83" t="n">
        <f aca="false">D27*I27</f>
        <v>10014.81165936</v>
      </c>
      <c r="K27" s="82" t="n">
        <v>0.3</v>
      </c>
      <c r="L27" s="83" t="n">
        <f aca="false">D27*K27</f>
        <v>6676.54110624</v>
      </c>
      <c r="M27" s="89" t="n">
        <v>0.25</v>
      </c>
      <c r="N27" s="83" t="n">
        <f aca="false">D27*M27</f>
        <v>5563.7842552</v>
      </c>
      <c r="O27" s="84"/>
      <c r="P27" s="84"/>
      <c r="Q27" s="66"/>
    </row>
    <row r="28" s="75" customFormat="true" ht="12.8" hidden="false" customHeight="false" outlineLevel="0" collapsed="false">
      <c r="A28" s="91"/>
      <c r="B28" s="79"/>
      <c r="C28" s="80"/>
      <c r="D28" s="81"/>
      <c r="E28" s="84"/>
      <c r="F28" s="84"/>
      <c r="G28" s="84"/>
      <c r="H28" s="84"/>
      <c r="I28" s="85"/>
      <c r="J28" s="85"/>
      <c r="K28" s="85"/>
      <c r="L28" s="85"/>
      <c r="M28" s="85"/>
      <c r="N28" s="85"/>
      <c r="O28" s="84"/>
      <c r="P28" s="84"/>
      <c r="Q28" s="66"/>
    </row>
    <row r="29" s="75" customFormat="true" ht="19.55" hidden="false" customHeight="false" outlineLevel="0" collapsed="false">
      <c r="A29" s="91" t="n">
        <v>12</v>
      </c>
      <c r="B29" s="79" t="str">
        <f aca="false">ORÇAMENTO!D110</f>
        <v>PISOS E PAVIMENTAÇÃO</v>
      </c>
      <c r="C29" s="80" t="n">
        <f aca="false">D29*100/D45</f>
        <v>9.71745159819081</v>
      </c>
      <c r="D29" s="81" t="n">
        <f aca="false">ORÇAMENTO!J110</f>
        <v>124397.6847072</v>
      </c>
      <c r="E29" s="84"/>
      <c r="F29" s="87" t="s">
        <v>366</v>
      </c>
      <c r="G29" s="84"/>
      <c r="H29" s="87" t="s">
        <v>366</v>
      </c>
      <c r="I29" s="84"/>
      <c r="J29" s="87" t="s">
        <v>366</v>
      </c>
      <c r="K29" s="82" t="n">
        <v>0.4</v>
      </c>
      <c r="L29" s="83" t="n">
        <f aca="false">D29*K29</f>
        <v>49759.07388288</v>
      </c>
      <c r="M29" s="89" t="n">
        <v>0.4</v>
      </c>
      <c r="N29" s="83" t="n">
        <f aca="false">D29*M29</f>
        <v>49759.07388288</v>
      </c>
      <c r="O29" s="89" t="n">
        <v>0.2</v>
      </c>
      <c r="P29" s="83" t="n">
        <f aca="false">D29*O29</f>
        <v>24879.53694144</v>
      </c>
      <c r="Q29" s="66"/>
    </row>
    <row r="30" s="75" customFormat="true" ht="12.8" hidden="false" customHeight="false" outlineLevel="0" collapsed="false">
      <c r="A30" s="91"/>
      <c r="B30" s="79"/>
      <c r="C30" s="80"/>
      <c r="D30" s="81"/>
      <c r="E30" s="84"/>
      <c r="F30" s="84"/>
      <c r="G30" s="84"/>
      <c r="H30" s="84"/>
      <c r="I30" s="84"/>
      <c r="J30" s="84"/>
      <c r="K30" s="85"/>
      <c r="L30" s="85"/>
      <c r="M30" s="85"/>
      <c r="N30" s="85"/>
      <c r="O30" s="85"/>
      <c r="P30" s="85"/>
      <c r="Q30" s="66"/>
    </row>
    <row r="31" s="75" customFormat="true" ht="19.55" hidden="false" customHeight="false" outlineLevel="0" collapsed="false">
      <c r="A31" s="91" t="n">
        <v>13</v>
      </c>
      <c r="B31" s="88" t="str">
        <f aca="false">ORÇAMENTO!D116</f>
        <v>ESQUADRIAS DE MADEIRA / METÁLICAS</v>
      </c>
      <c r="C31" s="80" t="n">
        <f aca="false">D31*100/D45</f>
        <v>6.39603346809112</v>
      </c>
      <c r="D31" s="81" t="n">
        <f aca="false">ORÇAMENTO!J116</f>
        <v>81878.6434592</v>
      </c>
      <c r="E31" s="84"/>
      <c r="F31" s="87" t="s">
        <v>366</v>
      </c>
      <c r="G31" s="84"/>
      <c r="H31" s="87" t="s">
        <v>366</v>
      </c>
      <c r="I31" s="84"/>
      <c r="J31" s="87" t="s">
        <v>366</v>
      </c>
      <c r="K31" s="82" t="n">
        <v>0.4</v>
      </c>
      <c r="L31" s="83" t="n">
        <f aca="false">D31*K31</f>
        <v>32751.45738368</v>
      </c>
      <c r="M31" s="89" t="n">
        <v>0.4</v>
      </c>
      <c r="N31" s="83" t="n">
        <f aca="false">D31*M31</f>
        <v>32751.45738368</v>
      </c>
      <c r="O31" s="89" t="n">
        <v>0.2</v>
      </c>
      <c r="P31" s="83" t="n">
        <f aca="false">D31*O31</f>
        <v>16375.72869184</v>
      </c>
      <c r="Q31" s="66"/>
    </row>
    <row r="32" s="75" customFormat="true" ht="12.8" hidden="false" customHeight="false" outlineLevel="0" collapsed="false">
      <c r="A32" s="91"/>
      <c r="B32" s="88"/>
      <c r="C32" s="80"/>
      <c r="D32" s="81"/>
      <c r="E32" s="84"/>
      <c r="F32" s="84"/>
      <c r="G32" s="84"/>
      <c r="H32" s="84"/>
      <c r="I32" s="84"/>
      <c r="J32" s="84"/>
      <c r="K32" s="85"/>
      <c r="L32" s="85"/>
      <c r="M32" s="85"/>
      <c r="N32" s="85"/>
      <c r="O32" s="85"/>
      <c r="P32" s="85"/>
      <c r="Q32" s="66"/>
    </row>
    <row r="33" s="75" customFormat="true" ht="19.55" hidden="false" customHeight="false" outlineLevel="0" collapsed="false">
      <c r="A33" s="91" t="n">
        <v>14</v>
      </c>
      <c r="B33" s="79" t="str">
        <f aca="false">ORÇAMENTO!D129</f>
        <v>VIDROS E SIMILARES</v>
      </c>
      <c r="C33" s="80" t="n">
        <f aca="false">D33*100/D45</f>
        <v>1.80880044434882</v>
      </c>
      <c r="D33" s="81" t="n">
        <f aca="false">ORÇAMENTO!J129</f>
        <v>23155.308272</v>
      </c>
      <c r="E33" s="84"/>
      <c r="F33" s="87" t="s">
        <v>366</v>
      </c>
      <c r="G33" s="84"/>
      <c r="H33" s="87" t="s">
        <v>366</v>
      </c>
      <c r="I33" s="84"/>
      <c r="J33" s="87" t="s">
        <v>366</v>
      </c>
      <c r="K33" s="84"/>
      <c r="L33" s="87" t="s">
        <v>366</v>
      </c>
      <c r="M33" s="84"/>
      <c r="N33" s="87" t="s">
        <v>366</v>
      </c>
      <c r="O33" s="89" t="n">
        <v>1</v>
      </c>
      <c r="P33" s="83" t="n">
        <f aca="false">D33*O33</f>
        <v>23155.308272</v>
      </c>
      <c r="Q33" s="66"/>
    </row>
    <row r="34" s="75" customFormat="true" ht="12.8" hidden="false" customHeight="false" outlineLevel="0" collapsed="false">
      <c r="A34" s="91"/>
      <c r="B34" s="79"/>
      <c r="C34" s="80"/>
      <c r="D34" s="81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5"/>
      <c r="P34" s="85"/>
      <c r="Q34" s="66"/>
    </row>
    <row r="35" s="75" customFormat="true" ht="19.55" hidden="false" customHeight="false" outlineLevel="0" collapsed="false">
      <c r="A35" s="91" t="n">
        <v>15</v>
      </c>
      <c r="B35" s="88" t="str">
        <f aca="false">ORÇAMENTO!D133</f>
        <v>PINTURAS</v>
      </c>
      <c r="C35" s="80" t="n">
        <f aca="false">D35*100/D45</f>
        <v>5.93977128371012</v>
      </c>
      <c r="D35" s="81" t="n">
        <f aca="false">ORÇAMENTO!J133</f>
        <v>76037.8158736</v>
      </c>
      <c r="E35" s="84"/>
      <c r="F35" s="87" t="s">
        <v>366</v>
      </c>
      <c r="G35" s="84"/>
      <c r="H35" s="87" t="s">
        <v>366</v>
      </c>
      <c r="I35" s="84"/>
      <c r="J35" s="87" t="s">
        <v>366</v>
      </c>
      <c r="K35" s="84"/>
      <c r="L35" s="87" t="s">
        <v>366</v>
      </c>
      <c r="M35" s="89" t="n">
        <v>0.5</v>
      </c>
      <c r="N35" s="83" t="n">
        <f aca="false">D35*M35</f>
        <v>38018.9079368</v>
      </c>
      <c r="O35" s="89" t="n">
        <v>0.5</v>
      </c>
      <c r="P35" s="83" t="n">
        <f aca="false">D35*O35</f>
        <v>38018.9079368</v>
      </c>
      <c r="Q35" s="66"/>
    </row>
    <row r="36" s="75" customFormat="true" ht="12.8" hidden="false" customHeight="false" outlineLevel="0" collapsed="false">
      <c r="A36" s="91"/>
      <c r="B36" s="88"/>
      <c r="C36" s="80"/>
      <c r="D36" s="81"/>
      <c r="E36" s="84"/>
      <c r="F36" s="84"/>
      <c r="G36" s="84"/>
      <c r="H36" s="84"/>
      <c r="I36" s="84"/>
      <c r="J36" s="84"/>
      <c r="K36" s="84"/>
      <c r="L36" s="84"/>
      <c r="M36" s="85"/>
      <c r="N36" s="85"/>
      <c r="O36" s="85"/>
      <c r="P36" s="85"/>
      <c r="Q36" s="66"/>
    </row>
    <row r="37" s="75" customFormat="true" ht="19.55" hidden="false" customHeight="false" outlineLevel="0" collapsed="false">
      <c r="A37" s="91" t="n">
        <v>16</v>
      </c>
      <c r="B37" s="90" t="str">
        <f aca="false">ORÇAMENTO!D142</f>
        <v>INSTALAÇÕES DE COMBATE A INCÊNDIO E PÂNICO</v>
      </c>
      <c r="C37" s="80" t="n">
        <f aca="false">D37*100/D45</f>
        <v>0.336178426544167</v>
      </c>
      <c r="D37" s="81" t="n">
        <f aca="false">ORÇAMENTO!J142</f>
        <v>4303.57872</v>
      </c>
      <c r="E37" s="84"/>
      <c r="F37" s="87" t="s">
        <v>366</v>
      </c>
      <c r="G37" s="84"/>
      <c r="H37" s="87" t="s">
        <v>366</v>
      </c>
      <c r="I37" s="84"/>
      <c r="J37" s="87" t="s">
        <v>366</v>
      </c>
      <c r="K37" s="84"/>
      <c r="L37" s="87" t="s">
        <v>366</v>
      </c>
      <c r="M37" s="84"/>
      <c r="N37" s="87" t="s">
        <v>366</v>
      </c>
      <c r="O37" s="89" t="n">
        <v>1</v>
      </c>
      <c r="P37" s="83" t="n">
        <f aca="false">D37*O37</f>
        <v>4303.57872</v>
      </c>
      <c r="Q37" s="66"/>
    </row>
    <row r="38" s="75" customFormat="true" ht="12.8" hidden="false" customHeight="false" outlineLevel="0" collapsed="false">
      <c r="A38" s="91"/>
      <c r="B38" s="90"/>
      <c r="C38" s="80"/>
      <c r="D38" s="81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5"/>
      <c r="P38" s="85"/>
      <c r="Q38" s="66"/>
    </row>
    <row r="39" s="75" customFormat="true" ht="19.55" hidden="false" customHeight="false" outlineLevel="0" collapsed="false">
      <c r="A39" s="91" t="n">
        <v>17</v>
      </c>
      <c r="B39" s="90" t="str">
        <f aca="false">ORÇAMENTO!D146</f>
        <v>SERVIÇOS COMPLEMENTARES</v>
      </c>
      <c r="C39" s="80" t="n">
        <f aca="false">D39*100/D45</f>
        <v>5.42362136624624</v>
      </c>
      <c r="D39" s="81" t="n">
        <f aca="false">ORÇAMENTO!J146</f>
        <v>69430.3371488</v>
      </c>
      <c r="E39" s="84"/>
      <c r="F39" s="87" t="s">
        <v>366</v>
      </c>
      <c r="G39" s="84"/>
      <c r="H39" s="87" t="s">
        <v>366</v>
      </c>
      <c r="I39" s="84"/>
      <c r="J39" s="87" t="s">
        <v>366</v>
      </c>
      <c r="K39" s="82" t="n">
        <v>0.3</v>
      </c>
      <c r="L39" s="83" t="n">
        <f aca="false">D39*K39</f>
        <v>20829.10114464</v>
      </c>
      <c r="M39" s="89" t="n">
        <v>0.3</v>
      </c>
      <c r="N39" s="83" t="n">
        <f aca="false">D39*M39</f>
        <v>20829.10114464</v>
      </c>
      <c r="O39" s="89" t="n">
        <v>0.4</v>
      </c>
      <c r="P39" s="83" t="n">
        <f aca="false">D39*O39</f>
        <v>27772.13485952</v>
      </c>
      <c r="Q39" s="66"/>
    </row>
    <row r="40" s="75" customFormat="true" ht="12.8" hidden="false" customHeight="false" outlineLevel="0" collapsed="false">
      <c r="A40" s="91"/>
      <c r="B40" s="90"/>
      <c r="C40" s="80"/>
      <c r="D40" s="81"/>
      <c r="E40" s="84"/>
      <c r="F40" s="84"/>
      <c r="G40" s="84"/>
      <c r="H40" s="84"/>
      <c r="I40" s="84"/>
      <c r="J40" s="84"/>
      <c r="K40" s="85"/>
      <c r="L40" s="85"/>
      <c r="M40" s="85"/>
      <c r="N40" s="85"/>
      <c r="O40" s="85"/>
      <c r="P40" s="85"/>
      <c r="Q40" s="66"/>
    </row>
    <row r="41" s="75" customFormat="true" ht="19.55" hidden="false" customHeight="false" outlineLevel="0" collapsed="false">
      <c r="A41" s="91" t="n">
        <v>18</v>
      </c>
      <c r="B41" s="79" t="str">
        <f aca="false">ORÇAMENTO!D150</f>
        <v>RESERVATÓRIO INFERIOR</v>
      </c>
      <c r="C41" s="80" t="n">
        <f aca="false">D41*100/D45</f>
        <v>1.62761793382293</v>
      </c>
      <c r="D41" s="81" t="n">
        <f aca="false">ORÇAMENTO!J150</f>
        <v>20835.9054336</v>
      </c>
      <c r="E41" s="84"/>
      <c r="F41" s="87" t="s">
        <v>366</v>
      </c>
      <c r="G41" s="82" t="n">
        <v>0.5</v>
      </c>
      <c r="H41" s="83" t="n">
        <f aca="false">D41*G41</f>
        <v>10417.9527168</v>
      </c>
      <c r="I41" s="82" t="n">
        <v>0.5</v>
      </c>
      <c r="J41" s="83" t="n">
        <f aca="false">D41*I41</f>
        <v>10417.9527168</v>
      </c>
      <c r="K41" s="84"/>
      <c r="L41" s="87" t="s">
        <v>366</v>
      </c>
      <c r="M41" s="84"/>
      <c r="N41" s="84"/>
      <c r="O41" s="84"/>
      <c r="P41" s="84"/>
      <c r="Q41" s="66"/>
    </row>
    <row r="42" s="75" customFormat="true" ht="12.8" hidden="false" customHeight="false" outlineLevel="0" collapsed="false">
      <c r="A42" s="91"/>
      <c r="B42" s="79"/>
      <c r="C42" s="80"/>
      <c r="D42" s="81"/>
      <c r="E42" s="84"/>
      <c r="F42" s="84"/>
      <c r="G42" s="85"/>
      <c r="H42" s="85"/>
      <c r="I42" s="85"/>
      <c r="J42" s="85"/>
      <c r="K42" s="84"/>
      <c r="L42" s="84"/>
      <c r="M42" s="84"/>
      <c r="N42" s="84"/>
      <c r="O42" s="84"/>
      <c r="P42" s="84"/>
      <c r="Q42" s="66"/>
    </row>
    <row r="43" s="75" customFormat="true" ht="19.55" hidden="false" customHeight="false" outlineLevel="0" collapsed="false">
      <c r="A43" s="91" t="n">
        <v>19</v>
      </c>
      <c r="B43" s="88" t="str">
        <f aca="false">ORÇAMENTO!D156</f>
        <v>LIMPEZA</v>
      </c>
      <c r="C43" s="80" t="n">
        <f aca="false">D43*100/D45</f>
        <v>0.120787231186481</v>
      </c>
      <c r="D43" s="81" t="n">
        <f aca="false">ORÇAMENTO!J156</f>
        <v>1546.25436</v>
      </c>
      <c r="E43" s="84"/>
      <c r="F43" s="87" t="s">
        <v>366</v>
      </c>
      <c r="G43" s="84"/>
      <c r="H43" s="87" t="s">
        <v>366</v>
      </c>
      <c r="I43" s="84"/>
      <c r="J43" s="87" t="s">
        <v>366</v>
      </c>
      <c r="K43" s="84"/>
      <c r="L43" s="87" t="s">
        <v>366</v>
      </c>
      <c r="M43" s="84"/>
      <c r="N43" s="84"/>
      <c r="O43" s="89" t="n">
        <v>1</v>
      </c>
      <c r="P43" s="83" t="n">
        <f aca="false">D43*O43</f>
        <v>1546.25436</v>
      </c>
      <c r="Q43" s="66"/>
    </row>
    <row r="44" s="75" customFormat="true" ht="12.8" hidden="false" customHeight="false" outlineLevel="0" collapsed="false">
      <c r="A44" s="91"/>
      <c r="B44" s="88"/>
      <c r="C44" s="80"/>
      <c r="D44" s="81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5"/>
      <c r="P44" s="85"/>
      <c r="Q44" s="66"/>
    </row>
    <row r="45" s="75" customFormat="true" ht="12.8" hidden="false" customHeight="true" outlineLevel="0" collapsed="false">
      <c r="A45" s="88" t="s">
        <v>367</v>
      </c>
      <c r="B45" s="88"/>
      <c r="C45" s="92" t="n">
        <f aca="false">SUM(C7:C43)</f>
        <v>100</v>
      </c>
      <c r="D45" s="93" t="n">
        <f aca="false">SUM(D7:D43)</f>
        <v>1280147.20166304</v>
      </c>
      <c r="E45" s="82" t="n">
        <f aca="false">F45/D45</f>
        <v>0.0241864806912962</v>
      </c>
      <c r="F45" s="83" t="n">
        <f aca="false">SUM(F7:F44)</f>
        <v>30962.25557504</v>
      </c>
      <c r="G45" s="82" t="n">
        <f aca="false">H45/$D$45</f>
        <v>0.0680649694097844</v>
      </c>
      <c r="H45" s="83" t="n">
        <f aca="false">SUM(H7:H44)</f>
        <v>87133.180121216</v>
      </c>
      <c r="I45" s="82" t="n">
        <f aca="false">J45/$D$45</f>
        <v>0.122432542970938</v>
      </c>
      <c r="J45" s="83" t="n">
        <f aca="false">SUM(J7:J44)</f>
        <v>156731.677276736</v>
      </c>
      <c r="K45" s="82" t="n">
        <f aca="false">L45/$D$45</f>
        <v>0.185801131081798</v>
      </c>
      <c r="L45" s="83" t="n">
        <f aca="false">SUM(L7:L44)</f>
        <v>237852.798020192</v>
      </c>
      <c r="M45" s="82" t="n">
        <f aca="false">N45/$D$45</f>
        <v>0.43968153063932</v>
      </c>
      <c r="N45" s="83" t="n">
        <f aca="false">SUM(N7:N44)</f>
        <v>562857.081070848</v>
      </c>
      <c r="O45" s="82" t="n">
        <f aca="false">P45/$D$45</f>
        <v>0.159833345206863</v>
      </c>
      <c r="P45" s="83" t="n">
        <f aca="false">SUM(P7:P44)</f>
        <v>204610.209599008</v>
      </c>
      <c r="Q45" s="66"/>
    </row>
    <row r="46" s="75" customFormat="true" ht="12.8" hidden="false" customHeight="true" outlineLevel="0" collapsed="false">
      <c r="A46" s="79" t="s">
        <v>368</v>
      </c>
      <c r="B46" s="79"/>
      <c r="C46" s="92"/>
      <c r="D46" s="93" t="n">
        <f aca="false">D45</f>
        <v>1280147.20166304</v>
      </c>
      <c r="E46" s="82" t="n">
        <f aca="false">E45</f>
        <v>0.0241864806912962</v>
      </c>
      <c r="F46" s="83" t="n">
        <f aca="false">F45</f>
        <v>30962.25557504</v>
      </c>
      <c r="G46" s="82" t="n">
        <f aca="false">G45+E46</f>
        <v>0.0922514501010807</v>
      </c>
      <c r="H46" s="83" t="n">
        <f aca="false">F46+H45</f>
        <v>118095.435696256</v>
      </c>
      <c r="I46" s="82" t="n">
        <f aca="false">I45+G46</f>
        <v>0.214683993072018</v>
      </c>
      <c r="J46" s="83" t="n">
        <f aca="false">H46+J45</f>
        <v>274827.112972992</v>
      </c>
      <c r="K46" s="82" t="n">
        <f aca="false">K45+I46</f>
        <v>0.400485124153817</v>
      </c>
      <c r="L46" s="83" t="n">
        <f aca="false">J46+L45</f>
        <v>512679.910993184</v>
      </c>
      <c r="M46" s="82" t="n">
        <f aca="false">M45+K46</f>
        <v>0.840166654793137</v>
      </c>
      <c r="N46" s="83" t="n">
        <f aca="false">L46+N45</f>
        <v>1075536.99206403</v>
      </c>
      <c r="O46" s="82" t="n">
        <f aca="false">O45+M46</f>
        <v>1</v>
      </c>
      <c r="P46" s="83" t="n">
        <f aca="false">N46+P45</f>
        <v>1280147.20166304</v>
      </c>
      <c r="Q46" s="66"/>
    </row>
  </sheetData>
  <mergeCells count="92">
    <mergeCell ref="A1:P1"/>
    <mergeCell ref="A2:P2"/>
    <mergeCell ref="A3:P3"/>
    <mergeCell ref="A4:P4"/>
    <mergeCell ref="A5:A6"/>
    <mergeCell ref="B5:B6"/>
    <mergeCell ref="C5:C6"/>
    <mergeCell ref="D5:D6"/>
    <mergeCell ref="E5:F5"/>
    <mergeCell ref="G5:H5"/>
    <mergeCell ref="I5:J5"/>
    <mergeCell ref="K5:L5"/>
    <mergeCell ref="M5:N5"/>
    <mergeCell ref="O5:P5"/>
    <mergeCell ref="A7:A8"/>
    <mergeCell ref="B7:B8"/>
    <mergeCell ref="C7:C8"/>
    <mergeCell ref="D7:D8"/>
    <mergeCell ref="A9:A10"/>
    <mergeCell ref="B9:B10"/>
    <mergeCell ref="C9:C10"/>
    <mergeCell ref="D9:D10"/>
    <mergeCell ref="A11:A12"/>
    <mergeCell ref="B11:B12"/>
    <mergeCell ref="C11:C12"/>
    <mergeCell ref="D11:D12"/>
    <mergeCell ref="A13:A14"/>
    <mergeCell ref="B13:B14"/>
    <mergeCell ref="C13:C14"/>
    <mergeCell ref="D13:D14"/>
    <mergeCell ref="A15:A16"/>
    <mergeCell ref="B15:B16"/>
    <mergeCell ref="C15:C16"/>
    <mergeCell ref="D15:D16"/>
    <mergeCell ref="A17:A18"/>
    <mergeCell ref="B17:B18"/>
    <mergeCell ref="C17:C18"/>
    <mergeCell ref="D17:D18"/>
    <mergeCell ref="A19:A20"/>
    <mergeCell ref="B19:B20"/>
    <mergeCell ref="C19:C20"/>
    <mergeCell ref="D19:D20"/>
    <mergeCell ref="A21:A22"/>
    <mergeCell ref="B21:B22"/>
    <mergeCell ref="C21:C22"/>
    <mergeCell ref="D21:D22"/>
    <mergeCell ref="A23:A24"/>
    <mergeCell ref="B23:B24"/>
    <mergeCell ref="C23:C24"/>
    <mergeCell ref="D23:D24"/>
    <mergeCell ref="A25:A26"/>
    <mergeCell ref="B25:B26"/>
    <mergeCell ref="C25:C26"/>
    <mergeCell ref="D25:D26"/>
    <mergeCell ref="A27:A28"/>
    <mergeCell ref="B27:B28"/>
    <mergeCell ref="C27:C28"/>
    <mergeCell ref="D27:D28"/>
    <mergeCell ref="A29:A30"/>
    <mergeCell ref="B29:B30"/>
    <mergeCell ref="C29:C30"/>
    <mergeCell ref="D29:D30"/>
    <mergeCell ref="A31:A32"/>
    <mergeCell ref="B31:B32"/>
    <mergeCell ref="C31:C32"/>
    <mergeCell ref="D31:D32"/>
    <mergeCell ref="A33:A34"/>
    <mergeCell ref="B33:B34"/>
    <mergeCell ref="C33:C34"/>
    <mergeCell ref="D33:D34"/>
    <mergeCell ref="A35:A36"/>
    <mergeCell ref="B35:B36"/>
    <mergeCell ref="C35:C36"/>
    <mergeCell ref="D35:D36"/>
    <mergeCell ref="A37:A38"/>
    <mergeCell ref="B37:B38"/>
    <mergeCell ref="C37:C38"/>
    <mergeCell ref="D37:D38"/>
    <mergeCell ref="A39:A40"/>
    <mergeCell ref="B39:B40"/>
    <mergeCell ref="C39:C40"/>
    <mergeCell ref="D39:D40"/>
    <mergeCell ref="A41:A42"/>
    <mergeCell ref="B41:B42"/>
    <mergeCell ref="C41:C42"/>
    <mergeCell ref="D41:D42"/>
    <mergeCell ref="A43:A44"/>
    <mergeCell ref="B43:B44"/>
    <mergeCell ref="C43:C44"/>
    <mergeCell ref="D43:D44"/>
    <mergeCell ref="A45:B45"/>
    <mergeCell ref="A46:B46"/>
  </mergeCells>
  <printOptions headings="false" gridLines="false" gridLinesSet="true" horizontalCentered="false" verticalCentered="false"/>
  <pageMargins left="1.08611111111111" right="0.7875" top="0.929861111111111" bottom="0.793055555555556" header="0.664583333333333" footer="0.527777777777778"/>
  <pageSetup paperSize="9" scale="6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tabColor rgb="FF008000"/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outlineLevelRow="0" outlineLevelCol="0"/>
  <cols>
    <col collapsed="false" customWidth="true" hidden="false" outlineLevel="0" max="1" min="1" style="0" width="13.02"/>
    <col collapsed="false" customWidth="true" hidden="false" outlineLevel="0" max="3" min="2" style="0" width="8.38"/>
    <col collapsed="false" customWidth="true" hidden="false" outlineLevel="0" max="4" min="4" style="0" width="14.81"/>
    <col collapsed="false" customWidth="true" hidden="false" outlineLevel="0" max="5" min="5" style="0" width="8.38"/>
    <col collapsed="false" customWidth="true" hidden="false" outlineLevel="0" max="6" min="6" style="0" width="10.46"/>
    <col collapsed="false" customWidth="true" hidden="false" outlineLevel="0" max="7" min="7" style="0" width="12.57"/>
    <col collapsed="false" customWidth="true" hidden="false" outlineLevel="0" max="8" min="8" style="0" width="11.97"/>
    <col collapsed="false" customWidth="true" hidden="false" outlineLevel="0" max="9" min="9" style="0" width="12.12"/>
    <col collapsed="false" customWidth="true" hidden="false" outlineLevel="0" max="10" min="10" style="0" width="10.92"/>
    <col collapsed="false" customWidth="true" hidden="false" outlineLevel="0" max="1025" min="11" style="0" width="7.87"/>
  </cols>
  <sheetData>
    <row r="1" customFormat="false" ht="12.75" hidden="false" customHeight="false" outlineLevel="0" collapsed="false">
      <c r="A1" s="94"/>
      <c r="B1" s="94"/>
      <c r="C1" s="94"/>
      <c r="D1" s="94"/>
      <c r="E1" s="94"/>
      <c r="F1" s="94"/>
      <c r="G1" s="94"/>
      <c r="H1" s="94"/>
      <c r="I1" s="94"/>
      <c r="J1" s="94"/>
    </row>
    <row r="2" customFormat="false" ht="12.75" hidden="false" customHeight="false" outlineLevel="0" collapsed="false">
      <c r="A2" s="94"/>
      <c r="B2" s="94"/>
      <c r="C2" s="94"/>
      <c r="D2" s="94"/>
      <c r="E2" s="94"/>
      <c r="F2" s="94"/>
      <c r="G2" s="94"/>
      <c r="H2" s="94"/>
      <c r="I2" s="94"/>
      <c r="J2" s="94"/>
    </row>
    <row r="3" customFormat="false" ht="12.75" hidden="false" customHeight="false" outlineLevel="0" collapsed="false">
      <c r="A3" s="94"/>
      <c r="B3" s="94"/>
      <c r="C3" s="94"/>
      <c r="D3" s="94"/>
      <c r="E3" s="94"/>
      <c r="F3" s="94"/>
      <c r="G3" s="94"/>
      <c r="H3" s="94"/>
      <c r="I3" s="94"/>
      <c r="J3" s="94"/>
    </row>
    <row r="4" customFormat="false" ht="12.75" hidden="false" customHeight="false" outlineLevel="0" collapsed="false">
      <c r="A4" s="94"/>
      <c r="B4" s="94"/>
      <c r="C4" s="94"/>
      <c r="D4" s="94"/>
      <c r="E4" s="94"/>
      <c r="F4" s="94"/>
      <c r="G4" s="94"/>
      <c r="H4" s="94"/>
      <c r="I4" s="94"/>
      <c r="J4" s="94"/>
    </row>
    <row r="5" customFormat="false" ht="12.75" hidden="false" customHeight="false" outlineLevel="0" collapsed="false">
      <c r="A5" s="94"/>
      <c r="B5" s="94"/>
      <c r="C5" s="94"/>
      <c r="D5" s="94"/>
      <c r="E5" s="94"/>
      <c r="F5" s="94"/>
      <c r="G5" s="94"/>
      <c r="H5" s="94"/>
      <c r="I5" s="94"/>
      <c r="J5" s="94"/>
    </row>
    <row r="6" customFormat="false" ht="12.75" hidden="false" customHeight="false" outlineLevel="0" collapsed="false">
      <c r="A6" s="94"/>
      <c r="B6" s="94"/>
      <c r="C6" s="94"/>
      <c r="D6" s="94"/>
      <c r="E6" s="94"/>
      <c r="F6" s="94"/>
      <c r="G6" s="94"/>
      <c r="H6" s="94"/>
      <c r="I6" s="94"/>
      <c r="J6" s="94"/>
    </row>
    <row r="7" customFormat="false" ht="12.75" hidden="false" customHeight="false" outlineLevel="0" collapsed="false">
      <c r="A7" s="94"/>
      <c r="B7" s="94"/>
      <c r="C7" s="94"/>
      <c r="D7" s="94"/>
      <c r="E7" s="94"/>
      <c r="F7" s="94"/>
      <c r="G7" s="94"/>
      <c r="H7" s="94"/>
      <c r="I7" s="94"/>
      <c r="J7" s="94"/>
    </row>
    <row r="8" customFormat="false" ht="15" hidden="false" customHeight="false" outlineLevel="0" collapsed="false">
      <c r="A8" s="95" t="s">
        <v>369</v>
      </c>
      <c r="B8" s="95"/>
      <c r="C8" s="95"/>
      <c r="D8" s="95"/>
      <c r="E8" s="95"/>
      <c r="F8" s="95"/>
      <c r="G8" s="95"/>
      <c r="H8" s="95"/>
      <c r="I8" s="95"/>
      <c r="J8" s="95"/>
    </row>
    <row r="9" customFormat="false" ht="15" hidden="false" customHeight="false" outlineLevel="0" collapsed="false">
      <c r="A9" s="95" t="s">
        <v>370</v>
      </c>
      <c r="B9" s="95"/>
      <c r="C9" s="95"/>
      <c r="D9" s="95"/>
      <c r="E9" s="95"/>
      <c r="F9" s="95"/>
      <c r="G9" s="95"/>
      <c r="H9" s="95"/>
      <c r="I9" s="95"/>
      <c r="J9" s="95"/>
    </row>
    <row r="10" customFormat="false" ht="12.75" hidden="false" customHeight="true" outlineLevel="0" collapsed="false">
      <c r="A10" s="96"/>
      <c r="B10" s="96"/>
      <c r="C10" s="97" t="s">
        <v>0</v>
      </c>
      <c r="D10" s="97"/>
      <c r="E10" s="97"/>
      <c r="F10" s="97"/>
      <c r="G10" s="97"/>
      <c r="H10" s="97"/>
      <c r="I10" s="97"/>
      <c r="J10" s="97"/>
    </row>
    <row r="11" customFormat="false" ht="12.75" hidden="false" customHeight="false" outlineLevel="0" collapsed="false">
      <c r="A11" s="98"/>
      <c r="B11" s="98"/>
      <c r="C11" s="98"/>
      <c r="D11" s="98"/>
      <c r="E11" s="98"/>
      <c r="F11" s="98"/>
      <c r="G11" s="98"/>
      <c r="H11" s="98"/>
      <c r="I11" s="98"/>
      <c r="J11" s="98"/>
    </row>
    <row r="12" customFormat="false" ht="12.75" hidden="false" customHeight="false" outlineLevel="0" collapsed="false">
      <c r="A12" s="99" t="s">
        <v>371</v>
      </c>
      <c r="B12" s="99"/>
      <c r="C12" s="99"/>
      <c r="D12" s="99"/>
      <c r="E12" s="99"/>
      <c r="F12" s="99"/>
      <c r="G12" s="99"/>
      <c r="H12" s="99"/>
      <c r="I12" s="99"/>
      <c r="J12" s="99"/>
    </row>
    <row r="13" customFormat="false" ht="26.25" hidden="false" customHeight="true" outlineLevel="0" collapsed="false">
      <c r="A13" s="100" t="str">
        <f aca="false">ORÇAMENTO!B7</f>
        <v>SERVIÇOS REMANESCENTES DE CONSTRUÇÃO DE UMA UNIDADES DE SAÚDE, NO BAIRRO PLANALTO NO MUNICÍPIO DE ARAPIRACA-AL</v>
      </c>
      <c r="B13" s="100"/>
      <c r="C13" s="100"/>
      <c r="D13" s="100"/>
      <c r="E13" s="100"/>
      <c r="F13" s="100"/>
      <c r="G13" s="100"/>
      <c r="H13" s="100"/>
      <c r="I13" s="100"/>
      <c r="J13" s="100"/>
    </row>
    <row r="14" customFormat="false" ht="12.75" hidden="false" customHeight="false" outlineLevel="0" collapsed="false">
      <c r="A14" s="101"/>
      <c r="B14" s="101"/>
      <c r="C14" s="101"/>
      <c r="D14" s="101"/>
      <c r="E14" s="101"/>
      <c r="F14" s="101"/>
      <c r="G14" s="101"/>
      <c r="H14" s="101"/>
      <c r="I14" s="101"/>
      <c r="J14" s="101"/>
    </row>
    <row r="15" customFormat="false" ht="12.75" hidden="false" customHeight="false" outlineLevel="0" collapsed="false">
      <c r="A15" s="102" t="s">
        <v>372</v>
      </c>
      <c r="B15" s="102"/>
      <c r="C15" s="102"/>
      <c r="D15" s="102"/>
      <c r="E15" s="102"/>
      <c r="F15" s="102"/>
      <c r="G15" s="102"/>
      <c r="H15" s="102"/>
      <c r="I15" s="103" t="s">
        <v>373</v>
      </c>
      <c r="J15" s="103"/>
    </row>
    <row r="16" customFormat="false" ht="12.75" hidden="false" customHeight="false" outlineLevel="0" collapsed="false">
      <c r="A16" s="104" t="s">
        <v>374</v>
      </c>
      <c r="B16" s="104"/>
      <c r="C16" s="104"/>
      <c r="D16" s="104"/>
      <c r="E16" s="104"/>
      <c r="F16" s="104"/>
      <c r="G16" s="104"/>
      <c r="H16" s="104"/>
      <c r="I16" s="105" t="s">
        <v>375</v>
      </c>
      <c r="J16" s="105"/>
    </row>
    <row r="18" customFormat="false" ht="12.75" hidden="false" customHeight="true" outlineLevel="0" collapsed="false">
      <c r="A18" s="106" t="s">
        <v>376</v>
      </c>
      <c r="B18" s="106"/>
      <c r="C18" s="106"/>
      <c r="D18" s="106"/>
      <c r="E18" s="106"/>
      <c r="F18" s="106"/>
      <c r="G18" s="106"/>
      <c r="H18" s="106"/>
      <c r="I18" s="107" t="n">
        <v>0.5</v>
      </c>
      <c r="J18" s="107"/>
    </row>
    <row r="19" customFormat="false" ht="12.75" hidden="false" customHeight="false" outlineLevel="0" collapsed="false">
      <c r="A19" s="108" t="s">
        <v>377</v>
      </c>
      <c r="B19" s="108"/>
      <c r="C19" s="108"/>
      <c r="D19" s="108"/>
      <c r="E19" s="108"/>
      <c r="F19" s="108"/>
      <c r="G19" s="108"/>
      <c r="H19" s="108"/>
      <c r="I19" s="107" t="n">
        <v>0.05</v>
      </c>
      <c r="J19" s="107"/>
    </row>
    <row r="21" customFormat="false" ht="12.75" hidden="false" customHeight="true" outlineLevel="0" collapsed="false">
      <c r="A21" s="109" t="s">
        <v>378</v>
      </c>
      <c r="B21" s="109"/>
      <c r="C21" s="109"/>
      <c r="D21" s="109"/>
      <c r="E21" s="109" t="s">
        <v>379</v>
      </c>
      <c r="F21" s="110" t="s">
        <v>380</v>
      </c>
      <c r="G21" s="110" t="s">
        <v>381</v>
      </c>
      <c r="H21" s="109" t="s">
        <v>382</v>
      </c>
      <c r="I21" s="109" t="s">
        <v>383</v>
      </c>
      <c r="J21" s="111" t="s">
        <v>384</v>
      </c>
    </row>
    <row r="22" customFormat="false" ht="12.75" hidden="false" customHeight="false" outlineLevel="0" collapsed="false">
      <c r="A22" s="109"/>
      <c r="B22" s="109"/>
      <c r="C22" s="109"/>
      <c r="D22" s="109"/>
      <c r="E22" s="109"/>
      <c r="F22" s="110"/>
      <c r="G22" s="110"/>
      <c r="H22" s="109"/>
      <c r="I22" s="109"/>
      <c r="J22" s="111"/>
    </row>
    <row r="23" customFormat="false" ht="15" hidden="false" customHeight="false" outlineLevel="0" collapsed="false">
      <c r="A23" s="112" t="str">
        <f aca="false">IF($I$19=$A$67,"Encargos Sociais incidentes sobre a mão de obra","Administração Central")</f>
        <v>Administração Central</v>
      </c>
      <c r="B23" s="112"/>
      <c r="C23" s="112"/>
      <c r="D23" s="112"/>
      <c r="E23" s="113" t="str">
        <f aca="false">IF($I$19=$A$67,"K1","AC")</f>
        <v>AC</v>
      </c>
      <c r="F23" s="114" t="n">
        <v>0.0399</v>
      </c>
      <c r="G23" s="115" t="s">
        <v>385</v>
      </c>
      <c r="H23" s="116" t="n">
        <v>0.03</v>
      </c>
      <c r="I23" s="116" t="n">
        <v>0.04</v>
      </c>
      <c r="J23" s="116" t="n">
        <v>0.055</v>
      </c>
    </row>
    <row r="24" customFormat="false" ht="15" hidden="false" customHeight="false" outlineLevel="0" collapsed="false">
      <c r="A24" s="112" t="str">
        <f aca="false">IF($I$19=$A$67,"Administração Central da empresa ou consultoria - overhead","Seguro e Garantia")</f>
        <v>Seguro e Garantia</v>
      </c>
      <c r="B24" s="112"/>
      <c r="C24" s="112"/>
      <c r="D24" s="112"/>
      <c r="E24" s="113" t="str">
        <f aca="false">IF($I$19=$A$67,"K2","SG")</f>
        <v>SG</v>
      </c>
      <c r="F24" s="114" t="n">
        <v>0.008</v>
      </c>
      <c r="G24" s="115" t="s">
        <v>385</v>
      </c>
      <c r="H24" s="116" t="n">
        <v>0.008</v>
      </c>
      <c r="I24" s="116" t="n">
        <v>0.008</v>
      </c>
      <c r="J24" s="116" t="n">
        <v>0.01</v>
      </c>
    </row>
    <row r="25" customFormat="false" ht="15" hidden="false" customHeight="false" outlineLevel="0" collapsed="false">
      <c r="A25" s="112" t="str">
        <f aca="false">IF($I$19=$A$67,"","Risco")</f>
        <v>Risco</v>
      </c>
      <c r="B25" s="112"/>
      <c r="C25" s="112"/>
      <c r="D25" s="112"/>
      <c r="E25" s="113" t="str">
        <f aca="false">IF($I$19=$A$67,"","R")</f>
        <v>R</v>
      </c>
      <c r="F25" s="114" t="n">
        <v>0.0097</v>
      </c>
      <c r="G25" s="115" t="s">
        <v>385</v>
      </c>
      <c r="H25" s="116" t="n">
        <v>0.0097</v>
      </c>
      <c r="I25" s="116" t="n">
        <v>0.0127</v>
      </c>
      <c r="J25" s="116" t="n">
        <v>0.0127</v>
      </c>
    </row>
    <row r="26" customFormat="false" ht="15" hidden="false" customHeight="false" outlineLevel="0" collapsed="false">
      <c r="A26" s="112" t="str">
        <f aca="false">IF($I$19=$A$67,"","Despesas Financeiras")</f>
        <v>Despesas Financeiras</v>
      </c>
      <c r="B26" s="112"/>
      <c r="C26" s="112"/>
      <c r="D26" s="112"/>
      <c r="E26" s="113" t="str">
        <f aca="false">IF($I$19=$A$67,"","DF")</f>
        <v>DF</v>
      </c>
      <c r="F26" s="114" t="n">
        <v>0.0059</v>
      </c>
      <c r="G26" s="115" t="s">
        <v>385</v>
      </c>
      <c r="H26" s="116" t="n">
        <v>0.0059</v>
      </c>
      <c r="I26" s="116" t="n">
        <v>0.0123</v>
      </c>
      <c r="J26" s="116" t="n">
        <v>0.0139</v>
      </c>
    </row>
    <row r="27" customFormat="false" ht="15" hidden="false" customHeight="false" outlineLevel="0" collapsed="false">
      <c r="A27" s="112" t="str">
        <f aca="false">IF($I$19=$A$67,"Margem bruta da empresa de consultoria","Lucro")</f>
        <v>Lucro</v>
      </c>
      <c r="B27" s="112"/>
      <c r="C27" s="112"/>
      <c r="D27" s="112"/>
      <c r="E27" s="113" t="str">
        <f aca="false">IF($I$19=$A$67,"K3","L")</f>
        <v>L</v>
      </c>
      <c r="F27" s="114" t="n">
        <v>0.0616</v>
      </c>
      <c r="G27" s="115" t="s">
        <v>385</v>
      </c>
      <c r="H27" s="116" t="n">
        <v>0.0616</v>
      </c>
      <c r="I27" s="116" t="n">
        <v>0.074</v>
      </c>
      <c r="J27" s="116" t="n">
        <v>0.0896</v>
      </c>
    </row>
    <row r="28" customFormat="false" ht="15" hidden="false" customHeight="false" outlineLevel="0" collapsed="false">
      <c r="A28" s="117" t="s">
        <v>386</v>
      </c>
      <c r="B28" s="117"/>
      <c r="C28" s="117"/>
      <c r="D28" s="117"/>
      <c r="E28" s="113" t="s">
        <v>387</v>
      </c>
      <c r="F28" s="114" t="n">
        <v>0.0365</v>
      </c>
      <c r="G28" s="115" t="s">
        <v>385</v>
      </c>
      <c r="H28" s="116" t="n">
        <v>0.0365</v>
      </c>
      <c r="I28" s="116" t="n">
        <v>0.0365</v>
      </c>
      <c r="J28" s="116" t="n">
        <v>0.0365</v>
      </c>
    </row>
    <row r="29" customFormat="false" ht="15" hidden="false" customHeight="true" outlineLevel="0" collapsed="false">
      <c r="A29" s="112" t="s">
        <v>388</v>
      </c>
      <c r="B29" s="112"/>
      <c r="C29" s="112"/>
      <c r="D29" s="112"/>
      <c r="E29" s="113" t="s">
        <v>389</v>
      </c>
      <c r="F29" s="116" t="n">
        <v>0.025</v>
      </c>
      <c r="G29" s="115" t="s">
        <v>385</v>
      </c>
      <c r="H29" s="116" t="n">
        <v>0</v>
      </c>
      <c r="I29" s="116" t="n">
        <v>0.025</v>
      </c>
      <c r="J29" s="116" t="n">
        <v>0.05</v>
      </c>
    </row>
    <row r="30" customFormat="false" ht="15" hidden="false" customHeight="true" outlineLevel="0" collapsed="false">
      <c r="A30" s="112" t="s">
        <v>390</v>
      </c>
      <c r="B30" s="112"/>
      <c r="C30" s="112"/>
      <c r="D30" s="112"/>
      <c r="E30" s="113" t="s">
        <v>391</v>
      </c>
      <c r="F30" s="116" t="n">
        <v>0.045</v>
      </c>
      <c r="G30" s="115" t="s">
        <v>385</v>
      </c>
      <c r="H30" s="118" t="n">
        <v>0</v>
      </c>
      <c r="I30" s="118" t="n">
        <v>0.045</v>
      </c>
      <c r="J30" s="118" t="n">
        <v>0.045</v>
      </c>
    </row>
    <row r="31" customFormat="false" ht="28.5" hidden="false" customHeight="true" outlineLevel="0" collapsed="false">
      <c r="A31" s="119" t="s">
        <v>392</v>
      </c>
      <c r="B31" s="119"/>
      <c r="C31" s="119"/>
      <c r="D31" s="119"/>
      <c r="E31" s="56" t="s">
        <v>393</v>
      </c>
      <c r="F31" s="116" t="n">
        <v>0.2034</v>
      </c>
      <c r="G31" s="120" t="s">
        <v>385</v>
      </c>
      <c r="H31" s="116" t="n">
        <v>0.2034</v>
      </c>
      <c r="I31" s="116" t="n">
        <v>0.2212</v>
      </c>
      <c r="J31" s="116" t="n">
        <v>0.25</v>
      </c>
    </row>
    <row r="32" customFormat="false" ht="28.5" hidden="false" customHeight="true" outlineLevel="0" collapsed="false">
      <c r="A32" s="121" t="s">
        <v>394</v>
      </c>
      <c r="B32" s="121"/>
      <c r="C32" s="121"/>
      <c r="D32" s="121"/>
      <c r="E32" s="56" t="s">
        <v>395</v>
      </c>
      <c r="F32" s="122" t="n">
        <v>0.264</v>
      </c>
      <c r="G32" s="120" t="s">
        <v>385</v>
      </c>
      <c r="H32" s="123"/>
      <c r="I32" s="123"/>
      <c r="J32" s="123"/>
    </row>
    <row r="34" customFormat="false" ht="22.05" hidden="false" customHeight="false" outlineLevel="0" collapsed="false">
      <c r="A34" s="124" t="str">
        <f aca="false">IF(N34,"X","")</f>
        <v/>
      </c>
      <c r="B34" s="125" t="s">
        <v>396</v>
      </c>
      <c r="C34" s="125"/>
      <c r="D34" s="125"/>
      <c r="E34" s="125"/>
      <c r="F34" s="125"/>
      <c r="G34" s="125"/>
      <c r="H34" s="125"/>
      <c r="I34" s="125"/>
      <c r="J34" s="125"/>
    </row>
    <row r="36" customFormat="false" ht="12.75" hidden="false" customHeight="false" outlineLevel="0" collapsed="false">
      <c r="A36" s="126" t="s">
        <v>397</v>
      </c>
      <c r="B36" s="126"/>
      <c r="C36" s="126"/>
      <c r="D36" s="126"/>
      <c r="E36" s="126"/>
      <c r="F36" s="126"/>
      <c r="G36" s="126"/>
      <c r="H36" s="126"/>
      <c r="I36" s="126"/>
      <c r="J36" s="126"/>
    </row>
    <row r="37" customFormat="false" ht="15.75" hidden="false" customHeight="false" outlineLevel="0" collapsed="false">
      <c r="A37" s="127"/>
      <c r="B37" s="127"/>
      <c r="C37" s="127"/>
      <c r="D37" s="128" t="s">
        <v>398</v>
      </c>
      <c r="E37" s="129" t="s">
        <v>399</v>
      </c>
      <c r="F37" s="129"/>
      <c r="G37" s="129"/>
      <c r="H37" s="130" t="s">
        <v>400</v>
      </c>
      <c r="I37" s="127"/>
      <c r="J37" s="127"/>
    </row>
    <row r="38" customFormat="false" ht="15.75" hidden="false" customHeight="false" outlineLevel="0" collapsed="false">
      <c r="A38" s="127"/>
      <c r="B38" s="127"/>
      <c r="C38" s="127"/>
      <c r="D38" s="128"/>
      <c r="E38" s="131" t="s">
        <v>401</v>
      </c>
      <c r="F38" s="131"/>
      <c r="G38" s="131"/>
      <c r="H38" s="130"/>
      <c r="I38" s="127"/>
      <c r="J38" s="127"/>
    </row>
    <row r="39" customFormat="false" ht="12.75" hidden="false" customHeight="false" outlineLevel="0" collapsed="false">
      <c r="A39" s="132"/>
      <c r="B39" s="132"/>
      <c r="C39" s="132"/>
      <c r="D39" s="132"/>
      <c r="E39" s="132"/>
      <c r="F39" s="132"/>
      <c r="G39" s="132"/>
      <c r="H39" s="132"/>
      <c r="I39" s="132"/>
      <c r="J39" s="132"/>
    </row>
    <row r="40" customFormat="false" ht="42.75" hidden="false" customHeight="true" outlineLevel="0" collapsed="false">
      <c r="A40" s="133" t="s">
        <v>402</v>
      </c>
      <c r="B40" s="133"/>
      <c r="C40" s="133"/>
      <c r="D40" s="133"/>
      <c r="E40" s="133"/>
      <c r="F40" s="133"/>
      <c r="G40" s="133"/>
      <c r="H40" s="133"/>
      <c r="I40" s="133"/>
      <c r="J40" s="133"/>
    </row>
    <row r="42" customFormat="false" ht="48.75" hidden="false" customHeight="true" outlineLevel="0" collapsed="false">
      <c r="A42" s="133" t="s">
        <v>403</v>
      </c>
      <c r="B42" s="133"/>
      <c r="C42" s="133"/>
      <c r="D42" s="133"/>
      <c r="E42" s="133"/>
      <c r="F42" s="133"/>
      <c r="G42" s="133"/>
      <c r="H42" s="133"/>
      <c r="I42" s="133"/>
      <c r="J42" s="133"/>
    </row>
  </sheetData>
  <mergeCells count="41">
    <mergeCell ref="A1:J7"/>
    <mergeCell ref="A8:J8"/>
    <mergeCell ref="A9:J9"/>
    <mergeCell ref="A10:B10"/>
    <mergeCell ref="C10:J10"/>
    <mergeCell ref="A11:J11"/>
    <mergeCell ref="A12:J12"/>
    <mergeCell ref="A13:J13"/>
    <mergeCell ref="A15:H15"/>
    <mergeCell ref="I15:J15"/>
    <mergeCell ref="A16:H16"/>
    <mergeCell ref="I16:J16"/>
    <mergeCell ref="A18:H18"/>
    <mergeCell ref="I18:J18"/>
    <mergeCell ref="A19:H19"/>
    <mergeCell ref="I19:J19"/>
    <mergeCell ref="A21:D22"/>
    <mergeCell ref="E21:E22"/>
    <mergeCell ref="F21:F22"/>
    <mergeCell ref="G21:G22"/>
    <mergeCell ref="H21:H22"/>
    <mergeCell ref="I21:I22"/>
    <mergeCell ref="J21:J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H32:J32"/>
    <mergeCell ref="A36:J36"/>
    <mergeCell ref="D37:D38"/>
    <mergeCell ref="E37:G37"/>
    <mergeCell ref="H37:H38"/>
    <mergeCell ref="E38:G38"/>
    <mergeCell ref="A40:J40"/>
    <mergeCell ref="A42:J42"/>
  </mergeCells>
  <conditionalFormatting sqref="G23:G32">
    <cfRule type="expression" priority="2" aboveAverage="0" equalAverage="0" bottom="0" percent="0" rank="0" text="" dxfId="0">
      <formula>AND(G23&lt;&gt;"OK",G23&lt;&gt;"-",G23&lt;&gt;"")</formula>
    </cfRule>
    <cfRule type="cellIs" priority="3" operator="equal" aboveAverage="0" equalAverage="0" bottom="0" percent="0" rank="0" text="" dxfId="1">
      <formula>"OK"</formula>
    </cfRule>
  </conditionalFormatting>
  <conditionalFormatting sqref="A40:J40 A18:J19 I16:J16">
    <cfRule type="expression" priority="4" aboveAverage="0" equalAverage="0" bottom="0" percent="0" rank="0" text="" dxfId="2">
      <formula>$I$19=$A$65</formula>
    </cfRule>
  </conditionalFormatting>
  <conditionalFormatting sqref="H23:J31">
    <cfRule type="expression" priority="5" aboveAverage="0" equalAverage="0" bottom="0" percent="0" rank="0" text="" dxfId="3">
      <formula>$I$19=$A$66</formula>
    </cfRule>
  </conditionalFormatting>
  <conditionalFormatting sqref="A31:F31">
    <cfRule type="expression" priority="6" aboveAverage="0" equalAverage="0" bottom="0" percent="0" rank="0" text="" dxfId="4">
      <formula>#ref!="Não"</formula>
    </cfRule>
  </conditionalFormatting>
  <conditionalFormatting sqref="A32:F32">
    <cfRule type="expression" priority="7" aboveAverage="0" equalAverage="0" bottom="0" percent="0" rank="0" text="" dxfId="5">
      <formula>#ref!="sim"</formula>
    </cfRule>
  </conditionalFormatting>
  <conditionalFormatting sqref="A34:J34">
    <cfRule type="expression" priority="8" aboveAverage="0" equalAverage="0" bottom="0" percent="0" rank="0" text="" dxfId="6">
      <formula>AND(NOT($V$37),NOT($V$39))</formula>
    </cfRule>
  </conditionalFormatting>
  <dataValidations count="6">
    <dataValidation allowBlank="true" error="Digite um valor entre 0% e 100%" errorTitle="Erro de valores" operator="between" showDropDown="false" showErrorMessage="true" showInputMessage="true" sqref="F23:F28" type="decimal">
      <formula1>0</formula1>
      <formula2>1</formula2>
    </dataValidation>
    <dataValidation allowBlank="true" error="Digite um percentual entre 0% e 100%." errorTitle="Valor não permitido" operator="greaterThanOrEqual" prompt="Normalmente entre 2 e 5%." promptTitle="Valores comuns:" showDropDown="false" showErrorMessage="true" showInputMessage="true" sqref="I19:J19" type="decimal">
      <formula1>0</formula1>
      <formula2>0</formula2>
    </dataValidation>
    <dataValidation allowBlank="true" error="Digite um percentual entre 0% e 100%." errorTitle="Valor não permitido" operator="between" prompt="Insira valores entre 0 e 100%." promptTitle="Valores admissíveis:" showDropDown="false" showErrorMessage="true" showInputMessage="true" sqref="I18:J18" type="decimal">
      <formula1>0</formula1>
      <formula2>1</formula2>
    </dataValidation>
    <dataValidation allowBlank="true" error="Digite um valor maior do que 0." errorTitle="Erro de valores" operator="between" showDropDown="false" showErrorMessage="true" showInputMessage="true" sqref="F29" type="decimal">
      <formula1>0</formula1>
      <formula2>1</formula2>
    </dataValidation>
    <dataValidation allowBlank="true" error="Digite um valor igual a 0% ou 2%." errorTitle="Erro de valores" operator="greaterThanOrEqual" showDropDown="false" showErrorMessage="true" showInputMessage="true" sqref="F30" type="none">
      <formula1>0</formula1>
      <formula2>0</formula2>
    </dataValidation>
    <dataValidation allowBlank="true" operator="between" showDropDown="false" showErrorMessage="true" showInputMessage="true" sqref="A16:H16" type="list">
      <formula1>$A$53:$A$59</formula1>
      <formula2>0</formula2>
    </dataValidation>
  </dataValidation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tabColor rgb="FF008000"/>
    <pageSetUpPr fitToPage="false"/>
  </sheetPr>
  <dimension ref="A1:N65536"/>
  <sheetViews>
    <sheetView showFormulas="false" showGridLines="true" showRowColHeaders="true" showZeros="true" rightToLeft="false" tabSelected="false" showOutlineSymbols="true" defaultGridColor="true" view="normal" topLeftCell="A136" colorId="64" zoomScale="100" zoomScaleNormal="100" zoomScalePageLayoutView="100" workbookViewId="0">
      <selection pane="topLeft" activeCell="D155" activeCellId="0" sqref="D155"/>
    </sheetView>
  </sheetViews>
  <sheetFormatPr defaultRowHeight="15" outlineLevelRow="0" outlineLevelCol="0"/>
  <cols>
    <col collapsed="false" customWidth="true" hidden="false" outlineLevel="0" max="1" min="1" style="134" width="13.14"/>
    <col collapsed="false" customWidth="true" hidden="false" outlineLevel="0" max="2" min="2" style="134" width="11.76"/>
    <col collapsed="false" customWidth="true" hidden="false" outlineLevel="0" max="3" min="3" style="134" width="13.02"/>
    <col collapsed="false" customWidth="true" hidden="false" outlineLevel="0" max="4" min="4" style="134" width="53.21"/>
    <col collapsed="false" customWidth="true" hidden="false" outlineLevel="0" max="5" min="5" style="134" width="17.59"/>
    <col collapsed="false" customWidth="true" hidden="false" outlineLevel="0" max="6" min="6" style="134" width="19.71"/>
    <col collapsed="false" customWidth="true" hidden="false" outlineLevel="0" max="7" min="7" style="134" width="20.74"/>
    <col collapsed="false" customWidth="true" hidden="false" outlineLevel="0" max="8" min="8" style="134" width="17.79"/>
    <col collapsed="false" customWidth="true" hidden="false" outlineLevel="0" max="9" min="9" style="0" width="14.28"/>
    <col collapsed="false" customWidth="true" hidden="false" outlineLevel="0" max="10" min="10" style="0" width="17.66"/>
    <col collapsed="false" customWidth="true" hidden="false" outlineLevel="0" max="1025" min="11" style="0" width="8.67"/>
  </cols>
  <sheetData>
    <row r="1" customFormat="false" ht="12.8" hidden="false" customHeight="true" outlineLevel="0" collapsed="false">
      <c r="A1" s="135"/>
      <c r="B1" s="135"/>
      <c r="C1" s="135"/>
      <c r="D1" s="136" t="s">
        <v>369</v>
      </c>
      <c r="E1" s="136"/>
      <c r="F1" s="136"/>
      <c r="G1" s="136"/>
      <c r="H1" s="136"/>
      <c r="I1" s="136"/>
      <c r="J1" s="136"/>
      <c r="K1" s="136"/>
    </row>
    <row r="2" customFormat="false" ht="29" hidden="false" customHeight="true" outlineLevel="0" collapsed="false">
      <c r="A2" s="135"/>
      <c r="B2" s="135"/>
      <c r="C2" s="135"/>
      <c r="D2" s="136"/>
      <c r="E2" s="136"/>
      <c r="F2" s="136"/>
      <c r="G2" s="136"/>
      <c r="H2" s="136"/>
      <c r="I2" s="136"/>
      <c r="J2" s="136"/>
      <c r="K2" s="136"/>
    </row>
    <row r="3" customFormat="false" ht="12.8" hidden="false" customHeight="true" outlineLevel="0" collapsed="false">
      <c r="A3" s="135"/>
      <c r="B3" s="135"/>
      <c r="C3" s="135"/>
      <c r="D3" s="137" t="s">
        <v>370</v>
      </c>
      <c r="E3" s="137"/>
      <c r="F3" s="137"/>
      <c r="G3" s="137"/>
      <c r="H3" s="137"/>
      <c r="I3" s="137"/>
      <c r="J3" s="137"/>
      <c r="K3" s="137"/>
    </row>
    <row r="4" customFormat="false" ht="15.8" hidden="false" customHeight="false" outlineLevel="0" collapsed="false">
      <c r="A4" s="135"/>
      <c r="B4" s="135"/>
      <c r="C4" s="135"/>
      <c r="D4" s="137"/>
      <c r="E4" s="137"/>
      <c r="F4" s="137"/>
      <c r="G4" s="137"/>
      <c r="H4" s="137"/>
      <c r="I4" s="137"/>
      <c r="J4" s="137"/>
      <c r="K4" s="137"/>
    </row>
    <row r="5" customFormat="false" ht="15.8" hidden="false" customHeight="false" outlineLevel="0" collapsed="false">
      <c r="A5" s="135"/>
      <c r="B5" s="135"/>
      <c r="C5" s="135"/>
      <c r="D5" s="138" t="s">
        <v>404</v>
      </c>
      <c r="E5" s="138"/>
      <c r="F5" s="138"/>
      <c r="G5" s="138"/>
      <c r="H5" s="138"/>
      <c r="I5" s="138"/>
      <c r="J5" s="138"/>
      <c r="K5" s="138"/>
    </row>
    <row r="6" customFormat="false" ht="40.3" hidden="false" customHeight="true" outlineLevel="0" collapsed="false">
      <c r="A6" s="135"/>
      <c r="B6" s="135"/>
      <c r="C6" s="135"/>
      <c r="D6" s="138"/>
      <c r="E6" s="138"/>
      <c r="F6" s="138"/>
      <c r="G6" s="138"/>
      <c r="H6" s="138"/>
      <c r="I6" s="138"/>
      <c r="J6" s="138"/>
      <c r="K6" s="138"/>
    </row>
    <row r="7" customFormat="false" ht="15.8" hidden="false" customHeight="false" outlineLevel="0" collapsed="false">
      <c r="A7" s="139" t="str">
        <f aca="false">ORÇAMENTO!A7</f>
        <v>OBJETO:</v>
      </c>
      <c r="B7" s="140" t="str">
        <f aca="false">ORÇAMENTO!B7</f>
        <v>SERVIÇOS REMANESCENTES DE CONSTRUÇÃO DE UMA UNIDADES DE SAÚDE, NO BAIRRO PLANALTO NO MUNICÍPIO DE ARAPIRACA-AL</v>
      </c>
      <c r="C7" s="140"/>
      <c r="D7" s="140"/>
      <c r="E7" s="140"/>
      <c r="F7" s="140"/>
      <c r="G7" s="140"/>
      <c r="H7" s="140"/>
      <c r="I7" s="140"/>
      <c r="J7" s="140"/>
      <c r="K7" s="140"/>
    </row>
    <row r="8" customFormat="false" ht="31.45" hidden="false" customHeight="true" outlineLevel="0" collapsed="false">
      <c r="A8" s="139"/>
      <c r="B8" s="140"/>
      <c r="C8" s="140"/>
      <c r="D8" s="140"/>
      <c r="E8" s="140"/>
      <c r="F8" s="140"/>
      <c r="G8" s="140"/>
      <c r="H8" s="140"/>
      <c r="I8" s="140"/>
      <c r="J8" s="140"/>
      <c r="K8" s="140"/>
    </row>
    <row r="9" customFormat="false" ht="15.8" hidden="false" customHeight="false" outlineLevel="0" collapsed="false">
      <c r="A9" s="141" t="str">
        <f aca="false">ORÇAMENTO!E8</f>
        <v>BASE:  SINAPI - 12/2021 ALAGOAS; ORSE - 11/2021 - Sergipe; SEINFRA - 027 - CEARÁ. DESONERADA</v>
      </c>
      <c r="B9" s="141"/>
      <c r="C9" s="141"/>
      <c r="D9" s="141"/>
      <c r="E9" s="141"/>
      <c r="F9" s="141"/>
      <c r="G9" s="139" t="s">
        <v>7</v>
      </c>
      <c r="H9" s="142" t="n">
        <f aca="false">BDI!F32</f>
        <v>0.264</v>
      </c>
      <c r="I9" s="142"/>
      <c r="J9" s="142"/>
      <c r="K9" s="142"/>
    </row>
    <row r="10" customFormat="false" ht="24.7" hidden="false" customHeight="true" outlineLevel="0" collapsed="false">
      <c r="A10" s="141"/>
      <c r="B10" s="141"/>
      <c r="C10" s="141"/>
      <c r="D10" s="141"/>
      <c r="E10" s="141"/>
      <c r="F10" s="141"/>
      <c r="G10" s="139"/>
      <c r="H10" s="142"/>
      <c r="I10" s="142"/>
      <c r="J10" s="142"/>
      <c r="K10" s="142"/>
    </row>
    <row r="11" customFormat="false" ht="15.8" hidden="false" customHeight="false" outlineLevel="0" collapsed="false">
      <c r="A11" s="143" t="s">
        <v>405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</row>
    <row r="12" customFormat="false" ht="15.8" hidden="false" customHeight="false" outlineLevel="0" collapsed="false">
      <c r="A12" s="143"/>
      <c r="B12" s="143"/>
      <c r="C12" s="143"/>
      <c r="D12" s="143"/>
      <c r="E12" s="143"/>
      <c r="F12" s="143"/>
      <c r="G12" s="143"/>
      <c r="H12" s="143"/>
      <c r="I12" s="143"/>
      <c r="J12" s="143"/>
      <c r="K12" s="143"/>
    </row>
    <row r="13" customFormat="false" ht="15.8" hidden="false" customHeight="false" outlineLevel="0" collapsed="false">
      <c r="A13" s="143"/>
      <c r="B13" s="143"/>
      <c r="C13" s="143"/>
      <c r="D13" s="143"/>
      <c r="E13" s="143"/>
      <c r="F13" s="143"/>
      <c r="G13" s="143"/>
      <c r="H13" s="143"/>
      <c r="I13" s="143"/>
      <c r="J13" s="143"/>
      <c r="K13" s="143"/>
    </row>
    <row r="14" customFormat="false" ht="15.8" hidden="false" customHeight="false" outlineLevel="0" collapsed="false">
      <c r="A14" s="144" t="s">
        <v>406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</row>
    <row r="15" customFormat="false" ht="15.8" hidden="false" customHeight="false" outlineLevel="0" collapsed="false">
      <c r="A15" s="144"/>
      <c r="B15" s="144"/>
      <c r="C15" s="144"/>
      <c r="D15" s="144"/>
      <c r="E15" s="144"/>
      <c r="F15" s="144"/>
      <c r="G15" s="144"/>
      <c r="H15" s="144"/>
      <c r="I15" s="144"/>
      <c r="J15" s="144"/>
      <c r="K15" s="144"/>
    </row>
    <row r="16" customFormat="false" ht="15.8" hidden="false" customHeight="false" outlineLevel="0" collapsed="false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</row>
    <row r="17" customFormat="false" ht="26.85" hidden="false" customHeight="false" outlineLevel="0" collapsed="false">
      <c r="A17" s="145" t="s">
        <v>355</v>
      </c>
      <c r="B17" s="145" t="s">
        <v>326</v>
      </c>
      <c r="C17" s="145" t="s">
        <v>327</v>
      </c>
      <c r="D17" s="146" t="s">
        <v>407</v>
      </c>
      <c r="E17" s="145" t="s">
        <v>408</v>
      </c>
      <c r="F17" s="145" t="s">
        <v>330</v>
      </c>
      <c r="G17" s="147" t="s">
        <v>409</v>
      </c>
      <c r="H17" s="147" t="s">
        <v>410</v>
      </c>
      <c r="I17" s="147" t="s">
        <v>357</v>
      </c>
      <c r="J17" s="145" t="s">
        <v>411</v>
      </c>
      <c r="K17" s="147" t="s">
        <v>412</v>
      </c>
    </row>
    <row r="18" customFormat="false" ht="49.25" hidden="false" customHeight="false" outlineLevel="0" collapsed="false">
      <c r="A18" s="148" t="s">
        <v>413</v>
      </c>
      <c r="B18" s="149" t="n">
        <v>87775</v>
      </c>
      <c r="C18" s="149" t="s">
        <v>28</v>
      </c>
      <c r="D18" s="150" t="s">
        <v>206</v>
      </c>
      <c r="E18" s="149" t="s">
        <v>24</v>
      </c>
      <c r="F18" s="149" t="n">
        <f aca="false">2456.78+573.07+70.79+293.37+35</f>
        <v>3429.01</v>
      </c>
      <c r="G18" s="151" t="n">
        <v>55.71712</v>
      </c>
      <c r="H18" s="151" t="n">
        <f aca="false">F18*G18</f>
        <v>191054.5616512</v>
      </c>
      <c r="I18" s="152" t="n">
        <f aca="false">H18/$H$136</f>
        <v>0.149244245780933</v>
      </c>
      <c r="J18" s="153" t="n">
        <f aca="false">I18</f>
        <v>0.149244245780933</v>
      </c>
      <c r="K18" s="145" t="s">
        <v>414</v>
      </c>
      <c r="L18" s="154"/>
      <c r="N18" s="154"/>
    </row>
    <row r="19" customFormat="false" ht="37.3" hidden="false" customHeight="false" outlineLevel="0" collapsed="false">
      <c r="A19" s="148" t="s">
        <v>49</v>
      </c>
      <c r="B19" s="149" t="n">
        <v>101964</v>
      </c>
      <c r="C19" s="149" t="s">
        <v>28</v>
      </c>
      <c r="D19" s="150" t="s">
        <v>50</v>
      </c>
      <c r="E19" s="149" t="s">
        <v>24</v>
      </c>
      <c r="F19" s="149" t="n">
        <v>650.43</v>
      </c>
      <c r="G19" s="151" t="n">
        <v>187.1984</v>
      </c>
      <c r="H19" s="151" t="n">
        <f aca="false">F19*G19</f>
        <v>121759.455312</v>
      </c>
      <c r="I19" s="152" t="n">
        <f aca="false">H19/$H$136</f>
        <v>0.0951136571547154</v>
      </c>
      <c r="J19" s="153" t="n">
        <f aca="false">J18+I19</f>
        <v>0.244357902935649</v>
      </c>
      <c r="K19" s="145" t="s">
        <v>414</v>
      </c>
      <c r="L19" s="154"/>
      <c r="M19" s="154"/>
      <c r="N19" s="154"/>
    </row>
    <row r="20" customFormat="false" ht="61.15" hidden="false" customHeight="false" outlineLevel="0" collapsed="false">
      <c r="A20" s="149" t="s">
        <v>303</v>
      </c>
      <c r="B20" s="149" t="n">
        <v>8791</v>
      </c>
      <c r="C20" s="149" t="s">
        <v>22</v>
      </c>
      <c r="D20" s="150" t="s">
        <v>304</v>
      </c>
      <c r="E20" s="149" t="s">
        <v>24</v>
      </c>
      <c r="F20" s="149" t="n">
        <v>172.7</v>
      </c>
      <c r="G20" s="151" t="n">
        <v>359.06448</v>
      </c>
      <c r="H20" s="151" t="n">
        <f aca="false">F20*G20</f>
        <v>62010.435696</v>
      </c>
      <c r="I20" s="152" t="n">
        <f aca="false">H20/$H$136</f>
        <v>0.048440092851028</v>
      </c>
      <c r="J20" s="153" t="n">
        <f aca="false">J19+I20</f>
        <v>0.292797995786677</v>
      </c>
      <c r="K20" s="145" t="s">
        <v>415</v>
      </c>
      <c r="L20" s="154"/>
      <c r="M20" s="154"/>
      <c r="N20" s="154"/>
    </row>
    <row r="21" customFormat="false" ht="25.35" hidden="false" customHeight="false" outlineLevel="0" collapsed="false">
      <c r="A21" s="149" t="s">
        <v>207</v>
      </c>
      <c r="B21" s="149" t="n">
        <v>87257</v>
      </c>
      <c r="C21" s="149" t="s">
        <v>28</v>
      </c>
      <c r="D21" s="150" t="s">
        <v>208</v>
      </c>
      <c r="E21" s="149" t="s">
        <v>24</v>
      </c>
      <c r="F21" s="149" t="n">
        <v>466.48</v>
      </c>
      <c r="G21" s="151" t="n">
        <v>113.55776</v>
      </c>
      <c r="H21" s="151" t="n">
        <f aca="false">F21*G21</f>
        <v>52972.4238848</v>
      </c>
      <c r="I21" s="152" t="n">
        <f aca="false">H21/$H$136</f>
        <v>0.0413799564980196</v>
      </c>
      <c r="J21" s="153" t="n">
        <f aca="false">J20+I21</f>
        <v>0.334177952284696</v>
      </c>
      <c r="K21" s="145" t="s">
        <v>415</v>
      </c>
      <c r="L21" s="154"/>
      <c r="M21" s="154"/>
      <c r="N21" s="154"/>
    </row>
    <row r="22" customFormat="false" ht="25.35" hidden="false" customHeight="false" outlineLevel="0" collapsed="false">
      <c r="A22" s="149" t="s">
        <v>59</v>
      </c>
      <c r="B22" s="149" t="n">
        <v>92542</v>
      </c>
      <c r="C22" s="149" t="s">
        <v>28</v>
      </c>
      <c r="D22" s="150" t="s">
        <v>60</v>
      </c>
      <c r="E22" s="149" t="s">
        <v>24</v>
      </c>
      <c r="F22" s="149" t="n">
        <v>535.87</v>
      </c>
      <c r="G22" s="151" t="n">
        <v>98.07376</v>
      </c>
      <c r="H22" s="151" t="n">
        <f aca="false">F22*G22</f>
        <v>52554.7857712</v>
      </c>
      <c r="I22" s="152" t="n">
        <f aca="false">H22/$H$136</f>
        <v>0.0410537141684206</v>
      </c>
      <c r="J22" s="153" t="n">
        <f aca="false">J21+I22</f>
        <v>0.375231666453117</v>
      </c>
      <c r="K22" s="145" t="s">
        <v>415</v>
      </c>
      <c r="L22" s="154"/>
      <c r="M22" s="154"/>
      <c r="N22" s="154"/>
    </row>
    <row r="23" customFormat="false" ht="25.35" hidden="false" customHeight="false" outlineLevel="0" collapsed="false">
      <c r="A23" s="149" t="s">
        <v>227</v>
      </c>
      <c r="B23" s="149" t="s">
        <v>228</v>
      </c>
      <c r="C23" s="149" t="s">
        <v>184</v>
      </c>
      <c r="D23" s="150" t="s">
        <v>229</v>
      </c>
      <c r="E23" s="149" t="s">
        <v>24</v>
      </c>
      <c r="F23" s="149" t="n">
        <v>351.35</v>
      </c>
      <c r="G23" s="151" t="n">
        <v>144.98</v>
      </c>
      <c r="H23" s="151" t="n">
        <f aca="false">F23*G23</f>
        <v>50938.723</v>
      </c>
      <c r="I23" s="152" t="n">
        <f aca="false">H23/$H$136</f>
        <v>0.0397913100293207</v>
      </c>
      <c r="J23" s="153" t="n">
        <f aca="false">J22+I23</f>
        <v>0.415022976482438</v>
      </c>
      <c r="K23" s="145" t="s">
        <v>415</v>
      </c>
      <c r="L23" s="154"/>
      <c r="M23" s="154"/>
      <c r="N23" s="154"/>
    </row>
    <row r="24" customFormat="false" ht="37.3" hidden="false" customHeight="false" outlineLevel="0" collapsed="false">
      <c r="A24" s="149" t="s">
        <v>61</v>
      </c>
      <c r="B24" s="149" t="n">
        <v>94207</v>
      </c>
      <c r="C24" s="149" t="s">
        <v>28</v>
      </c>
      <c r="D24" s="150" t="s">
        <v>62</v>
      </c>
      <c r="E24" s="149" t="s">
        <v>24</v>
      </c>
      <c r="F24" s="149" t="n">
        <v>535.87</v>
      </c>
      <c r="G24" s="151" t="n">
        <v>81.56592</v>
      </c>
      <c r="H24" s="151" t="n">
        <f aca="false">F24*G24</f>
        <v>43708.7295504</v>
      </c>
      <c r="I24" s="152" t="n">
        <f aca="false">H24/$H$136</f>
        <v>0.0341435259091144</v>
      </c>
      <c r="J24" s="153" t="n">
        <f aca="false">J23+I24</f>
        <v>0.449166502391552</v>
      </c>
      <c r="K24" s="145" t="s">
        <v>415</v>
      </c>
      <c r="L24" s="154"/>
      <c r="M24" s="154"/>
      <c r="N24" s="154"/>
    </row>
    <row r="25" customFormat="false" ht="25.35" hidden="false" customHeight="false" outlineLevel="0" collapsed="false">
      <c r="A25" s="149" t="s">
        <v>65</v>
      </c>
      <c r="B25" s="149" t="n">
        <v>9296</v>
      </c>
      <c r="C25" s="149" t="s">
        <v>22</v>
      </c>
      <c r="D25" s="150" t="s">
        <v>66</v>
      </c>
      <c r="E25" s="149" t="s">
        <v>46</v>
      </c>
      <c r="F25" s="149" t="n">
        <v>74.45</v>
      </c>
      <c r="G25" s="151" t="n">
        <v>551.84976</v>
      </c>
      <c r="H25" s="151" t="n">
        <f aca="false">F25*G25</f>
        <v>41085.214632</v>
      </c>
      <c r="I25" s="152" t="n">
        <f aca="false">H25/$H$136</f>
        <v>0.0320941401111115</v>
      </c>
      <c r="J25" s="153" t="n">
        <f aca="false">J24+I25</f>
        <v>0.481260642502663</v>
      </c>
      <c r="K25" s="145" t="s">
        <v>415</v>
      </c>
      <c r="L25" s="154"/>
      <c r="M25" s="154"/>
      <c r="N25" s="154"/>
    </row>
    <row r="26" customFormat="false" ht="61.15" hidden="false" customHeight="false" outlineLevel="0" collapsed="false">
      <c r="A26" s="149" t="s">
        <v>238</v>
      </c>
      <c r="B26" s="149" t="n">
        <v>90844</v>
      </c>
      <c r="C26" s="149" t="s">
        <v>28</v>
      </c>
      <c r="D26" s="150" t="s">
        <v>239</v>
      </c>
      <c r="E26" s="149" t="s">
        <v>71</v>
      </c>
      <c r="F26" s="149" t="n">
        <v>34</v>
      </c>
      <c r="G26" s="151" t="n">
        <v>1151.93376</v>
      </c>
      <c r="H26" s="151" t="n">
        <f aca="false">F26*G26</f>
        <v>39165.74784</v>
      </c>
      <c r="I26" s="152" t="n">
        <f aca="false">H26/$H$136</f>
        <v>0.0305947287848508</v>
      </c>
      <c r="J26" s="153" t="n">
        <f aca="false">J25+I26</f>
        <v>0.511855371287514</v>
      </c>
      <c r="K26" s="145" t="s">
        <v>415</v>
      </c>
      <c r="L26" s="154"/>
      <c r="M26" s="154"/>
      <c r="N26" s="154"/>
    </row>
    <row r="27" customFormat="false" ht="13.8" hidden="false" customHeight="false" outlineLevel="0" collapsed="false">
      <c r="A27" s="149" t="s">
        <v>91</v>
      </c>
      <c r="B27" s="149" t="n">
        <v>93141</v>
      </c>
      <c r="C27" s="149" t="s">
        <v>28</v>
      </c>
      <c r="D27" s="150" t="s">
        <v>92</v>
      </c>
      <c r="E27" s="149" t="s">
        <v>71</v>
      </c>
      <c r="F27" s="149" t="n">
        <v>182</v>
      </c>
      <c r="G27" s="151" t="n">
        <v>203.27648</v>
      </c>
      <c r="H27" s="151" t="n">
        <f aca="false">F27*G27</f>
        <v>36996.31936</v>
      </c>
      <c r="I27" s="152" t="n">
        <f aca="false">H27/$H$136</f>
        <v>0.0289000573021338</v>
      </c>
      <c r="J27" s="153" t="n">
        <f aca="false">J26+I27</f>
        <v>0.540755428589648</v>
      </c>
      <c r="K27" s="145" t="s">
        <v>415</v>
      </c>
      <c r="L27" s="154"/>
      <c r="M27" s="154"/>
      <c r="N27" s="154"/>
    </row>
    <row r="28" customFormat="false" ht="25.35" hidden="false" customHeight="false" outlineLevel="0" collapsed="false">
      <c r="A28" s="149" t="s">
        <v>281</v>
      </c>
      <c r="B28" s="149" t="n">
        <v>96126</v>
      </c>
      <c r="C28" s="149" t="s">
        <v>28</v>
      </c>
      <c r="D28" s="150" t="s">
        <v>282</v>
      </c>
      <c r="E28" s="149" t="s">
        <v>24</v>
      </c>
      <c r="F28" s="149" t="n">
        <v>1857.19</v>
      </c>
      <c r="G28" s="151" t="n">
        <v>15.96432</v>
      </c>
      <c r="H28" s="151" t="n">
        <f aca="false">F29*G29</f>
        <v>29648.7754608</v>
      </c>
      <c r="I28" s="152" t="n">
        <f aca="false">H28/$H$136</f>
        <v>0.0231604474330935</v>
      </c>
      <c r="J28" s="153" t="n">
        <f aca="false">J27+I28</f>
        <v>0.563915876022742</v>
      </c>
      <c r="K28" s="145" t="s">
        <v>415</v>
      </c>
      <c r="L28" s="154"/>
      <c r="M28" s="154"/>
      <c r="N28" s="154"/>
    </row>
    <row r="29" customFormat="false" ht="25.35" hidden="false" customHeight="false" outlineLevel="0" collapsed="false">
      <c r="A29" s="149" t="s">
        <v>146</v>
      </c>
      <c r="B29" s="149" t="n">
        <v>10320</v>
      </c>
      <c r="C29" s="149" t="s">
        <v>22</v>
      </c>
      <c r="D29" s="150" t="s">
        <v>147</v>
      </c>
      <c r="E29" s="149" t="s">
        <v>71</v>
      </c>
      <c r="F29" s="149" t="n">
        <v>1</v>
      </c>
      <c r="G29" s="151" t="n">
        <v>25501.88256</v>
      </c>
      <c r="H29" s="151" t="n">
        <f aca="false">F30*G30</f>
        <v>25501.88256</v>
      </c>
      <c r="I29" s="152" t="n">
        <f aca="false">H29/$H$136</f>
        <v>0.0199210591768523</v>
      </c>
      <c r="J29" s="153" t="n">
        <f aca="false">J28+I29</f>
        <v>0.583836935199594</v>
      </c>
      <c r="K29" s="145" t="s">
        <v>415</v>
      </c>
      <c r="L29" s="154"/>
      <c r="M29" s="154"/>
      <c r="N29" s="154"/>
    </row>
    <row r="30" customFormat="false" ht="37.3" hidden="false" customHeight="false" outlineLevel="0" collapsed="false">
      <c r="A30" s="149" t="s">
        <v>225</v>
      </c>
      <c r="B30" s="149" t="n">
        <v>87630</v>
      </c>
      <c r="C30" s="149" t="s">
        <v>28</v>
      </c>
      <c r="D30" s="150" t="s">
        <v>416</v>
      </c>
      <c r="E30" s="149" t="s">
        <v>24</v>
      </c>
      <c r="F30" s="149" t="n">
        <v>643.86</v>
      </c>
      <c r="G30" s="151" t="n">
        <v>37.65456</v>
      </c>
      <c r="H30" s="151" t="n">
        <f aca="false">F31*G31</f>
        <v>24244.2650016</v>
      </c>
      <c r="I30" s="152" t="n">
        <f aca="false">H30/$H$136</f>
        <v>0.0189386582210095</v>
      </c>
      <c r="J30" s="153" t="n">
        <f aca="false">J29+I30</f>
        <v>0.602775593420603</v>
      </c>
      <c r="K30" s="145" t="s">
        <v>415</v>
      </c>
      <c r="L30" s="154"/>
      <c r="M30" s="154"/>
      <c r="N30" s="154"/>
    </row>
    <row r="31" customFormat="false" ht="13.8" hidden="false" customHeight="false" outlineLevel="0" collapsed="false">
      <c r="A31" s="149" t="s">
        <v>275</v>
      </c>
      <c r="B31" s="149" t="n">
        <v>88489</v>
      </c>
      <c r="C31" s="149" t="s">
        <v>28</v>
      </c>
      <c r="D31" s="150" t="s">
        <v>276</v>
      </c>
      <c r="E31" s="149" t="s">
        <v>24</v>
      </c>
      <c r="F31" s="149" t="n">
        <v>1857.19</v>
      </c>
      <c r="G31" s="151" t="n">
        <v>13.04448</v>
      </c>
      <c r="H31" s="151" t="n">
        <f aca="false">F32*G32</f>
        <v>24226.0778112</v>
      </c>
      <c r="I31" s="152" t="n">
        <f aca="false">H31/$H$136</f>
        <v>0.018924451109226</v>
      </c>
      <c r="J31" s="153" t="n">
        <f aca="false">J30+I31</f>
        <v>0.621700044529829</v>
      </c>
      <c r="K31" s="145" t="s">
        <v>415</v>
      </c>
      <c r="L31" s="154"/>
      <c r="M31" s="154"/>
      <c r="N31" s="154"/>
    </row>
    <row r="32" customFormat="false" ht="25.35" hidden="false" customHeight="false" outlineLevel="0" collapsed="false">
      <c r="A32" s="149" t="s">
        <v>232</v>
      </c>
      <c r="B32" s="149" t="n">
        <v>101747</v>
      </c>
      <c r="C32" s="149" t="s">
        <v>28</v>
      </c>
      <c r="D32" s="150" t="s">
        <v>233</v>
      </c>
      <c r="E32" s="149" t="s">
        <v>24</v>
      </c>
      <c r="F32" s="149" t="n">
        <v>275.16</v>
      </c>
      <c r="G32" s="151" t="n">
        <v>85.7624</v>
      </c>
      <c r="H32" s="151" t="n">
        <f aca="false">F33*G33</f>
        <v>23598.381984</v>
      </c>
      <c r="I32" s="152" t="n">
        <f aca="false">H32/$H$136</f>
        <v>0.0184341200252641</v>
      </c>
      <c r="J32" s="153" t="n">
        <f aca="false">J31+I32</f>
        <v>0.640134164555094</v>
      </c>
      <c r="K32" s="145" t="s">
        <v>415</v>
      </c>
      <c r="L32" s="154"/>
      <c r="M32" s="154"/>
      <c r="N32" s="154"/>
    </row>
    <row r="33" customFormat="false" ht="61.15" hidden="false" customHeight="false" outlineLevel="0" collapsed="false">
      <c r="A33" s="149" t="s">
        <v>124</v>
      </c>
      <c r="B33" s="149" t="n">
        <v>10203</v>
      </c>
      <c r="C33" s="149" t="s">
        <v>22</v>
      </c>
      <c r="D33" s="150" t="s">
        <v>125</v>
      </c>
      <c r="E33" s="149" t="s">
        <v>74</v>
      </c>
      <c r="F33" s="149" t="n">
        <v>2</v>
      </c>
      <c r="G33" s="151" t="n">
        <v>11397.96832</v>
      </c>
      <c r="H33" s="151" t="n">
        <f aca="false">F34*G34</f>
        <v>22795.93664</v>
      </c>
      <c r="I33" s="152" t="n">
        <f aca="false">H33/$H$136</f>
        <v>0.0178072815498534</v>
      </c>
      <c r="J33" s="153" t="n">
        <f aca="false">J32+I33</f>
        <v>0.657941446104947</v>
      </c>
      <c r="K33" s="145" t="s">
        <v>415</v>
      </c>
      <c r="L33" s="154"/>
      <c r="M33" s="154"/>
      <c r="N33" s="154"/>
    </row>
    <row r="34" customFormat="false" ht="37.3" hidden="false" customHeight="false" outlineLevel="0" collapsed="false">
      <c r="A34" s="149" t="s">
        <v>417</v>
      </c>
      <c r="B34" s="149" t="n">
        <v>103328</v>
      </c>
      <c r="C34" s="149" t="s">
        <v>28</v>
      </c>
      <c r="D34" s="150" t="s">
        <v>54</v>
      </c>
      <c r="E34" s="149" t="s">
        <v>24</v>
      </c>
      <c r="F34" s="149" t="n">
        <f aca="false">245.1+35</f>
        <v>280.1</v>
      </c>
      <c r="G34" s="151" t="n">
        <v>82.13472</v>
      </c>
      <c r="H34" s="151" t="n">
        <f aca="false">F35*G35</f>
        <v>23005.935072</v>
      </c>
      <c r="I34" s="152" t="n">
        <f aca="false">H34/$H$136</f>
        <v>0.0179713239957817</v>
      </c>
      <c r="J34" s="153" t="n">
        <f aca="false">J33+I34</f>
        <v>0.675912770100729</v>
      </c>
      <c r="K34" s="145" t="s">
        <v>415</v>
      </c>
      <c r="L34" s="154"/>
      <c r="M34" s="154"/>
      <c r="N34" s="154"/>
    </row>
    <row r="35" customFormat="false" ht="13.8" hidden="false" customHeight="false" outlineLevel="0" collapsed="false">
      <c r="A35" s="149" t="s">
        <v>265</v>
      </c>
      <c r="B35" s="149" t="n">
        <v>102181</v>
      </c>
      <c r="C35" s="149" t="s">
        <v>28</v>
      </c>
      <c r="D35" s="150" t="s">
        <v>266</v>
      </c>
      <c r="E35" s="149" t="s">
        <v>24</v>
      </c>
      <c r="F35" s="149" t="n">
        <v>31.95</v>
      </c>
      <c r="G35" s="151" t="n">
        <v>625.60416</v>
      </c>
      <c r="H35" s="151" t="n">
        <f aca="false">F36*G36</f>
        <v>19988.052912</v>
      </c>
      <c r="I35" s="152" t="n">
        <f aca="false">H35/$H$136</f>
        <v>0.0156138741503956</v>
      </c>
      <c r="J35" s="153" t="n">
        <f aca="false">J34+I35</f>
        <v>0.691526644251124</v>
      </c>
      <c r="K35" s="145" t="s">
        <v>415</v>
      </c>
      <c r="L35" s="154"/>
      <c r="M35" s="154"/>
      <c r="N35" s="154"/>
    </row>
    <row r="36" customFormat="false" ht="37.3" hidden="false" customHeight="false" outlineLevel="0" collapsed="false">
      <c r="A36" s="149" t="s">
        <v>104</v>
      </c>
      <c r="B36" s="149" t="s">
        <v>418</v>
      </c>
      <c r="C36" s="149" t="s">
        <v>28</v>
      </c>
      <c r="D36" s="150" t="s">
        <v>105</v>
      </c>
      <c r="E36" s="149" t="s">
        <v>71</v>
      </c>
      <c r="F36" s="149" t="n">
        <v>82</v>
      </c>
      <c r="G36" s="151" t="n">
        <v>232.41168</v>
      </c>
      <c r="H36" s="151" t="n">
        <f aca="false">F37*G37</f>
        <v>19057.75776</v>
      </c>
      <c r="I36" s="152" t="n">
        <f aca="false">H36/$H$136</f>
        <v>0.0148871644758714</v>
      </c>
      <c r="J36" s="153" t="n">
        <f aca="false">J35+I36</f>
        <v>0.706413808726995</v>
      </c>
      <c r="K36" s="145" t="s">
        <v>415</v>
      </c>
      <c r="L36" s="154"/>
      <c r="M36" s="154"/>
      <c r="N36" s="154"/>
    </row>
    <row r="37" customFormat="false" ht="13.8" hidden="false" customHeight="false" outlineLevel="0" collapsed="false">
      <c r="A37" s="149" t="s">
        <v>89</v>
      </c>
      <c r="B37" s="149" t="n">
        <v>93128</v>
      </c>
      <c r="C37" s="149" t="s">
        <v>28</v>
      </c>
      <c r="D37" s="150" t="s">
        <v>90</v>
      </c>
      <c r="E37" s="149" t="s">
        <v>71</v>
      </c>
      <c r="F37" s="149" t="n">
        <v>107</v>
      </c>
      <c r="G37" s="151" t="n">
        <v>160.38896</v>
      </c>
      <c r="H37" s="151" t="n">
        <f aca="false">F38*G38</f>
        <v>17161.61872</v>
      </c>
      <c r="I37" s="152" t="n">
        <f aca="false">H37/$H$136</f>
        <v>0.0134059758642264</v>
      </c>
      <c r="J37" s="153" t="n">
        <f aca="false">J36+I37</f>
        <v>0.719819784591222</v>
      </c>
      <c r="K37" s="145" t="s">
        <v>415</v>
      </c>
      <c r="L37" s="154"/>
      <c r="M37" s="154"/>
      <c r="N37" s="154"/>
    </row>
    <row r="38" customFormat="false" ht="25.35" hidden="false" customHeight="false" outlineLevel="0" collapsed="false">
      <c r="A38" s="149" t="s">
        <v>230</v>
      </c>
      <c r="B38" s="149" t="n">
        <v>87257</v>
      </c>
      <c r="C38" s="149" t="s">
        <v>28</v>
      </c>
      <c r="D38" s="150" t="s">
        <v>231</v>
      </c>
      <c r="E38" s="149" t="s">
        <v>24</v>
      </c>
      <c r="F38" s="149" t="n">
        <v>145.93</v>
      </c>
      <c r="G38" s="151" t="n">
        <v>113.55776</v>
      </c>
      <c r="H38" s="151" t="n">
        <f aca="false">F39*G39</f>
        <v>16571.4839168</v>
      </c>
      <c r="I38" s="152" t="n">
        <f aca="false">H38/$H$136</f>
        <v>0.0129449859624336</v>
      </c>
      <c r="J38" s="153" t="n">
        <f aca="false">J37+I38</f>
        <v>0.732764770553655</v>
      </c>
      <c r="K38" s="145" t="s">
        <v>415</v>
      </c>
      <c r="L38" s="154"/>
      <c r="M38" s="154"/>
      <c r="N38" s="154"/>
    </row>
    <row r="39" customFormat="false" ht="25.35" hidden="false" customHeight="false" outlineLevel="0" collapsed="false">
      <c r="A39" s="149" t="s">
        <v>307</v>
      </c>
      <c r="B39" s="149" t="n">
        <v>95952</v>
      </c>
      <c r="C39" s="149" t="s">
        <v>28</v>
      </c>
      <c r="D39" s="150" t="s">
        <v>34</v>
      </c>
      <c r="E39" s="149" t="s">
        <v>30</v>
      </c>
      <c r="F39" s="149" t="n">
        <v>4.84</v>
      </c>
      <c r="G39" s="151" t="n">
        <v>2986.97104</v>
      </c>
      <c r="H39" s="151" t="n">
        <f aca="false">F40*G40</f>
        <v>14456.9398336</v>
      </c>
      <c r="I39" s="152" t="n">
        <f aca="false">H39/$H$136</f>
        <v>0.0112931879936216</v>
      </c>
      <c r="J39" s="153" t="n">
        <f aca="false">J38+I39</f>
        <v>0.744057958547277</v>
      </c>
      <c r="K39" s="145" t="s">
        <v>415</v>
      </c>
      <c r="L39" s="154"/>
      <c r="M39" s="154"/>
      <c r="N39" s="154"/>
    </row>
    <row r="40" customFormat="false" ht="13.8" hidden="false" customHeight="false" outlineLevel="0" collapsed="false">
      <c r="A40" s="149" t="s">
        <v>55</v>
      </c>
      <c r="B40" s="149" t="n">
        <v>191</v>
      </c>
      <c r="C40" s="149" t="s">
        <v>22</v>
      </c>
      <c r="D40" s="150" t="s">
        <v>56</v>
      </c>
      <c r="E40" s="149" t="s">
        <v>24</v>
      </c>
      <c r="F40" s="149" t="n">
        <v>21.67</v>
      </c>
      <c r="G40" s="151" t="n">
        <v>638.11776</v>
      </c>
      <c r="H40" s="151" t="n">
        <f aca="false">F41*G41</f>
        <v>13828.0118592</v>
      </c>
      <c r="I40" s="152" t="n">
        <f aca="false">H40/$H$136</f>
        <v>0.0108018944051375</v>
      </c>
      <c r="J40" s="153" t="n">
        <f aca="false">J39+I40</f>
        <v>0.754859852952415</v>
      </c>
      <c r="K40" s="145" t="s">
        <v>415</v>
      </c>
      <c r="L40" s="154"/>
      <c r="M40" s="154"/>
      <c r="N40" s="154"/>
    </row>
    <row r="41" customFormat="false" ht="13.8" hidden="false" customHeight="false" outlineLevel="0" collapsed="false">
      <c r="A41" s="149" t="s">
        <v>138</v>
      </c>
      <c r="B41" s="149" t="n">
        <v>4883</v>
      </c>
      <c r="C41" s="149" t="s">
        <v>22</v>
      </c>
      <c r="D41" s="150" t="s">
        <v>139</v>
      </c>
      <c r="E41" s="149" t="s">
        <v>71</v>
      </c>
      <c r="F41" s="149" t="n">
        <v>21</v>
      </c>
      <c r="G41" s="151" t="n">
        <v>640.5952</v>
      </c>
      <c r="H41" s="151" t="n">
        <f aca="false">F42*G42</f>
        <v>13452.4992</v>
      </c>
      <c r="I41" s="152" t="n">
        <f aca="false">H41/$H$136</f>
        <v>0.0105085588096975</v>
      </c>
      <c r="J41" s="153" t="n">
        <f aca="false">J40+I41</f>
        <v>0.765368411762112</v>
      </c>
      <c r="K41" s="145" t="s">
        <v>415</v>
      </c>
      <c r="L41" s="154"/>
      <c r="M41" s="154"/>
      <c r="N41" s="154"/>
    </row>
    <row r="42" customFormat="false" ht="25.35" hidden="false" customHeight="false" outlineLevel="0" collapsed="false">
      <c r="A42" s="149" t="s">
        <v>273</v>
      </c>
      <c r="B42" s="149" t="n">
        <v>88423</v>
      </c>
      <c r="C42" s="149" t="s">
        <v>28</v>
      </c>
      <c r="D42" s="150" t="s">
        <v>274</v>
      </c>
      <c r="E42" s="149" t="s">
        <v>24</v>
      </c>
      <c r="F42" s="149" t="n">
        <v>863.76</v>
      </c>
      <c r="G42" s="151" t="n">
        <v>15.39552</v>
      </c>
      <c r="H42" s="151" t="n">
        <f aca="false">F43*G43</f>
        <v>13298.0343552</v>
      </c>
      <c r="I42" s="152" t="n">
        <f aca="false">H42/$H$136</f>
        <v>0.0103878969994658</v>
      </c>
      <c r="J42" s="153" t="n">
        <f aca="false">J41+I42</f>
        <v>0.775756308761578</v>
      </c>
      <c r="K42" s="145" t="s">
        <v>415</v>
      </c>
      <c r="L42" s="154"/>
      <c r="M42" s="154"/>
      <c r="N42" s="154"/>
    </row>
    <row r="43" customFormat="false" ht="25.35" hidden="false" customHeight="false" outlineLevel="0" collapsed="false">
      <c r="A43" s="149" t="s">
        <v>33</v>
      </c>
      <c r="B43" s="149" t="n">
        <v>95952</v>
      </c>
      <c r="C43" s="149" t="s">
        <v>28</v>
      </c>
      <c r="D43" s="150" t="s">
        <v>34</v>
      </c>
      <c r="E43" s="149" t="s">
        <v>30</v>
      </c>
      <c r="F43" s="149" t="n">
        <v>4.04</v>
      </c>
      <c r="G43" s="151" t="n">
        <v>2986.97104</v>
      </c>
      <c r="H43" s="151" t="n">
        <f aca="false">F44*G44</f>
        <v>12067.3630016</v>
      </c>
      <c r="I43" s="152" t="n">
        <f aca="false">H43/$H$136</f>
        <v>0.00942654535004775</v>
      </c>
      <c r="J43" s="153" t="n">
        <f aca="false">J42+I43</f>
        <v>0.785182854111626</v>
      </c>
      <c r="K43" s="145" t="s">
        <v>415</v>
      </c>
      <c r="L43" s="154"/>
      <c r="M43" s="154"/>
      <c r="N43" s="154"/>
    </row>
    <row r="44" customFormat="false" ht="25.35" hidden="false" customHeight="false" outlineLevel="0" collapsed="false">
      <c r="A44" s="149" t="s">
        <v>37</v>
      </c>
      <c r="B44" s="149" t="n">
        <v>101166</v>
      </c>
      <c r="C44" s="149" t="s">
        <v>28</v>
      </c>
      <c r="D44" s="150" t="s">
        <v>419</v>
      </c>
      <c r="E44" s="149" t="s">
        <v>30</v>
      </c>
      <c r="F44" s="149" t="n">
        <v>19</v>
      </c>
      <c r="G44" s="151" t="n">
        <v>634.04768</v>
      </c>
      <c r="H44" s="151" t="n">
        <f aca="false">F45*G45</f>
        <v>12046.90592</v>
      </c>
      <c r="I44" s="152" t="n">
        <f aca="false">H44/$H$136</f>
        <v>0.00941056508928933</v>
      </c>
      <c r="J44" s="153" t="n">
        <f aca="false">J43+I44</f>
        <v>0.794593419200915</v>
      </c>
      <c r="K44" s="145" t="s">
        <v>415</v>
      </c>
      <c r="L44" s="154"/>
      <c r="M44" s="154"/>
      <c r="N44" s="154"/>
    </row>
    <row r="45" customFormat="false" ht="25.35" hidden="false" customHeight="false" outlineLevel="0" collapsed="false">
      <c r="A45" s="149" t="s">
        <v>79</v>
      </c>
      <c r="B45" s="149" t="n">
        <v>102103</v>
      </c>
      <c r="C45" s="149" t="s">
        <v>28</v>
      </c>
      <c r="D45" s="150" t="s">
        <v>80</v>
      </c>
      <c r="E45" s="149" t="s">
        <v>71</v>
      </c>
      <c r="F45" s="149" t="n">
        <v>1</v>
      </c>
      <c r="G45" s="151" t="n">
        <v>11937.93648</v>
      </c>
      <c r="H45" s="151" t="n">
        <f aca="false">F46*G46</f>
        <v>11937.93648</v>
      </c>
      <c r="I45" s="152" t="n">
        <f aca="false">H45/$H$136</f>
        <v>0.00932544248480705</v>
      </c>
      <c r="J45" s="153" t="n">
        <f aca="false">J44+I45</f>
        <v>0.803918861685722</v>
      </c>
      <c r="K45" s="145" t="s">
        <v>415</v>
      </c>
      <c r="L45" s="154"/>
      <c r="M45" s="154"/>
      <c r="N45" s="154"/>
    </row>
    <row r="46" customFormat="false" ht="49.25" hidden="false" customHeight="false" outlineLevel="0" collapsed="false">
      <c r="A46" s="149" t="s">
        <v>255</v>
      </c>
      <c r="B46" s="149" t="n">
        <v>94570</v>
      </c>
      <c r="C46" s="149" t="s">
        <v>28</v>
      </c>
      <c r="D46" s="150" t="s">
        <v>256</v>
      </c>
      <c r="E46" s="149" t="s">
        <v>24</v>
      </c>
      <c r="F46" s="149" t="n">
        <v>24.4</v>
      </c>
      <c r="G46" s="151" t="n">
        <v>460.2224</v>
      </c>
      <c r="H46" s="151" t="n">
        <f aca="false">F47*G47</f>
        <v>11229.42656</v>
      </c>
      <c r="I46" s="152" t="n">
        <f aca="false">H46/$H$136</f>
        <v>0.00877198263687232</v>
      </c>
      <c r="J46" s="153" t="n">
        <f aca="false">J45+I46</f>
        <v>0.812690844322594</v>
      </c>
      <c r="K46" s="145" t="s">
        <v>333</v>
      </c>
      <c r="L46" s="154"/>
      <c r="M46" s="154"/>
      <c r="N46" s="154"/>
    </row>
    <row r="47" customFormat="false" ht="37.3" hidden="false" customHeight="false" outlineLevel="0" collapsed="false">
      <c r="A47" s="149" t="s">
        <v>128</v>
      </c>
      <c r="B47" s="149" t="n">
        <v>1352</v>
      </c>
      <c r="C47" s="149" t="s">
        <v>22</v>
      </c>
      <c r="D47" s="150" t="s">
        <v>129</v>
      </c>
      <c r="E47" s="149" t="s">
        <v>97</v>
      </c>
      <c r="F47" s="149" t="n">
        <v>65</v>
      </c>
      <c r="G47" s="151" t="n">
        <v>167.18928</v>
      </c>
      <c r="H47" s="151" t="n">
        <f aca="false">F48*G48</f>
        <v>10867.3032</v>
      </c>
      <c r="I47" s="152" t="n">
        <f aca="false">H47/$H$136</f>
        <v>0.00848910623090865</v>
      </c>
      <c r="J47" s="153" t="n">
        <f aca="false">J46+I47</f>
        <v>0.821179950553503</v>
      </c>
      <c r="K47" s="145" t="s">
        <v>333</v>
      </c>
      <c r="L47" s="154"/>
      <c r="M47" s="154"/>
      <c r="N47" s="154"/>
    </row>
    <row r="48" customFormat="false" ht="13.8" hidden="false" customHeight="false" outlineLevel="0" collapsed="false">
      <c r="A48" s="149" t="s">
        <v>174</v>
      </c>
      <c r="B48" s="149" t="n">
        <v>10759</v>
      </c>
      <c r="C48" s="149" t="s">
        <v>22</v>
      </c>
      <c r="D48" s="150" t="s">
        <v>175</v>
      </c>
      <c r="E48" s="149" t="s">
        <v>24</v>
      </c>
      <c r="F48" s="149" t="n">
        <v>23.988</v>
      </c>
      <c r="G48" s="151" t="n">
        <v>432.49024</v>
      </c>
      <c r="H48" s="151" t="n">
        <f aca="false">F49*G49</f>
        <v>10374.57587712</v>
      </c>
      <c r="I48" s="152" t="n">
        <f aca="false">H48/$H$136</f>
        <v>0.00810420718927709</v>
      </c>
      <c r="J48" s="153" t="n">
        <f aca="false">J47+I48</f>
        <v>0.82928415774278</v>
      </c>
      <c r="K48" s="145" t="s">
        <v>333</v>
      </c>
      <c r="L48" s="154"/>
      <c r="M48" s="154"/>
      <c r="N48" s="154"/>
    </row>
    <row r="49" customFormat="false" ht="25.35" hidden="false" customHeight="false" outlineLevel="0" collapsed="false">
      <c r="A49" s="149" t="s">
        <v>168</v>
      </c>
      <c r="B49" s="149" t="n">
        <v>7229</v>
      </c>
      <c r="C49" s="149" t="s">
        <v>22</v>
      </c>
      <c r="D49" s="150" t="s">
        <v>169</v>
      </c>
      <c r="E49" s="149" t="s">
        <v>74</v>
      </c>
      <c r="F49" s="149" t="n">
        <v>22</v>
      </c>
      <c r="G49" s="151" t="n">
        <v>463.16752</v>
      </c>
      <c r="H49" s="151" t="n">
        <f aca="false">F50*G50</f>
        <v>10189.68544</v>
      </c>
      <c r="I49" s="152" t="n">
        <f aca="false">H49/$H$136</f>
        <v>0.00795977811309278</v>
      </c>
      <c r="J49" s="153" t="n">
        <f aca="false">J48+I49</f>
        <v>0.837243935855873</v>
      </c>
      <c r="K49" s="145" t="s">
        <v>333</v>
      </c>
      <c r="L49" s="154"/>
      <c r="M49" s="154"/>
      <c r="N49" s="154"/>
    </row>
    <row r="50" customFormat="false" ht="25.35" hidden="false" customHeight="false" outlineLevel="0" collapsed="false">
      <c r="A50" s="149" t="s">
        <v>85</v>
      </c>
      <c r="B50" s="149" t="n">
        <v>11139</v>
      </c>
      <c r="C50" s="149" t="s">
        <v>22</v>
      </c>
      <c r="D50" s="150" t="s">
        <v>86</v>
      </c>
      <c r="E50" s="149" t="s">
        <v>71</v>
      </c>
      <c r="F50" s="149" t="n">
        <v>1</v>
      </c>
      <c r="G50" s="151" t="n">
        <v>9732.9264</v>
      </c>
      <c r="H50" s="151" t="n">
        <f aca="false">F51*G51</f>
        <v>9732.9264</v>
      </c>
      <c r="I50" s="152" t="n">
        <f aca="false">H50/$H$136</f>
        <v>0.0076029760674401</v>
      </c>
      <c r="J50" s="153" t="n">
        <f aca="false">J49+I50</f>
        <v>0.844846911923313</v>
      </c>
      <c r="K50" s="145" t="s">
        <v>333</v>
      </c>
      <c r="L50" s="154"/>
      <c r="M50" s="154"/>
      <c r="N50" s="154"/>
    </row>
    <row r="51" customFormat="false" ht="13.8" hidden="false" customHeight="false" outlineLevel="0" collapsed="false">
      <c r="A51" s="149" t="s">
        <v>27</v>
      </c>
      <c r="B51" s="149" t="n">
        <v>79482</v>
      </c>
      <c r="C51" s="149" t="s">
        <v>28</v>
      </c>
      <c r="D51" s="150" t="s">
        <v>420</v>
      </c>
      <c r="E51" s="149" t="s">
        <v>30</v>
      </c>
      <c r="F51" s="149" t="n">
        <v>69.03</v>
      </c>
      <c r="G51" s="151" t="n">
        <v>134.31264</v>
      </c>
      <c r="H51" s="151" t="n">
        <f aca="false">F52*G52</f>
        <v>9271.6015392</v>
      </c>
      <c r="I51" s="152" t="n">
        <f aca="false">H51/$H$136</f>
        <v>0.00724260738367223</v>
      </c>
      <c r="J51" s="153" t="n">
        <f aca="false">J50+I51</f>
        <v>0.852089519306985</v>
      </c>
      <c r="K51" s="145" t="s">
        <v>333</v>
      </c>
      <c r="L51" s="154"/>
      <c r="M51" s="154"/>
      <c r="N51" s="154"/>
    </row>
    <row r="52" customFormat="false" ht="61.15" hidden="false" customHeight="false" outlineLevel="0" collapsed="false">
      <c r="A52" s="149" t="s">
        <v>242</v>
      </c>
      <c r="B52" s="149" t="n">
        <v>90841</v>
      </c>
      <c r="C52" s="149" t="s">
        <v>28</v>
      </c>
      <c r="D52" s="150" t="s">
        <v>421</v>
      </c>
      <c r="E52" s="149" t="s">
        <v>71</v>
      </c>
      <c r="F52" s="149" t="n">
        <v>9</v>
      </c>
      <c r="G52" s="151" t="n">
        <v>1012.28704</v>
      </c>
      <c r="H52" s="151" t="n">
        <f aca="false">F53*G53</f>
        <v>9110.58336</v>
      </c>
      <c r="I52" s="152" t="n">
        <f aca="false">H52/$H$136</f>
        <v>0.00711682636853167</v>
      </c>
      <c r="J52" s="153" t="n">
        <f aca="false">J51+I52</f>
        <v>0.859206345675517</v>
      </c>
      <c r="K52" s="145" t="s">
        <v>333</v>
      </c>
      <c r="L52" s="154"/>
      <c r="M52" s="154"/>
      <c r="N52" s="154"/>
    </row>
    <row r="53" customFormat="false" ht="13.8" hidden="false" customHeight="false" outlineLevel="0" collapsed="false">
      <c r="A53" s="149" t="s">
        <v>234</v>
      </c>
      <c r="B53" s="149" t="n">
        <v>101741</v>
      </c>
      <c r="C53" s="149" t="s">
        <v>28</v>
      </c>
      <c r="D53" s="150" t="s">
        <v>235</v>
      </c>
      <c r="E53" s="149" t="s">
        <v>46</v>
      </c>
      <c r="F53" s="149" t="n">
        <v>458.98</v>
      </c>
      <c r="G53" s="151" t="n">
        <v>19.70576</v>
      </c>
      <c r="H53" s="151" t="n">
        <f aca="false">F54*G54</f>
        <v>9044.5497248</v>
      </c>
      <c r="I53" s="152" t="n">
        <f aca="false">H53/$H$136</f>
        <v>0.00706524351179994</v>
      </c>
      <c r="J53" s="153" t="n">
        <f aca="false">J52+I53</f>
        <v>0.866271589187317</v>
      </c>
      <c r="K53" s="145" t="s">
        <v>333</v>
      </c>
      <c r="L53" s="154"/>
      <c r="M53" s="154"/>
      <c r="N53" s="154"/>
    </row>
    <row r="54" customFormat="false" ht="25.35" hidden="false" customHeight="false" outlineLevel="0" collapsed="false">
      <c r="A54" s="149" t="s">
        <v>43</v>
      </c>
      <c r="B54" s="149" t="n">
        <v>95952</v>
      </c>
      <c r="C54" s="149" t="s">
        <v>28</v>
      </c>
      <c r="D54" s="150" t="s">
        <v>34</v>
      </c>
      <c r="E54" s="149" t="s">
        <v>30</v>
      </c>
      <c r="F54" s="149" t="n">
        <v>2.73</v>
      </c>
      <c r="G54" s="151" t="n">
        <v>2986.97104</v>
      </c>
      <c r="H54" s="151" t="n">
        <f aca="false">F55*G55</f>
        <v>8154.4309392</v>
      </c>
      <c r="I54" s="152" t="n">
        <f aca="false">H54/$H$136</f>
        <v>0.00636991802119563</v>
      </c>
      <c r="J54" s="153" t="n">
        <f aca="false">J53+I54</f>
        <v>0.872641507208512</v>
      </c>
      <c r="K54" s="145" t="s">
        <v>333</v>
      </c>
      <c r="L54" s="154"/>
      <c r="M54" s="154"/>
      <c r="N54" s="154"/>
    </row>
    <row r="55" customFormat="false" ht="61.15" hidden="false" customHeight="false" outlineLevel="0" collapsed="false">
      <c r="A55" s="149" t="s">
        <v>126</v>
      </c>
      <c r="B55" s="149" t="n">
        <v>2653</v>
      </c>
      <c r="C55" s="149" t="s">
        <v>22</v>
      </c>
      <c r="D55" s="150" t="s">
        <v>127</v>
      </c>
      <c r="E55" s="149" t="s">
        <v>74</v>
      </c>
      <c r="F55" s="149" t="n">
        <v>2</v>
      </c>
      <c r="G55" s="151" t="n">
        <v>3629.85408</v>
      </c>
      <c r="H55" s="151" t="n">
        <f aca="false">F56*G56</f>
        <v>7259.70816</v>
      </c>
      <c r="I55" s="152" t="n">
        <f aca="false">H55/$H$136</f>
        <v>0.00567099607339881</v>
      </c>
      <c r="J55" s="153" t="n">
        <f aca="false">J54+I55</f>
        <v>0.878312503281911</v>
      </c>
      <c r="K55" s="145" t="s">
        <v>333</v>
      </c>
      <c r="L55" s="154"/>
      <c r="M55" s="154"/>
      <c r="N55" s="154"/>
    </row>
    <row r="56" customFormat="false" ht="25.35" hidden="false" customHeight="false" outlineLevel="0" collapsed="false">
      <c r="A56" s="149" t="s">
        <v>299</v>
      </c>
      <c r="B56" s="149" t="n">
        <v>99855</v>
      </c>
      <c r="C56" s="149" t="s">
        <v>28</v>
      </c>
      <c r="D56" s="150" t="s">
        <v>300</v>
      </c>
      <c r="E56" s="149" t="s">
        <v>46</v>
      </c>
      <c r="F56" s="149" t="n">
        <v>51.92</v>
      </c>
      <c r="G56" s="151" t="n">
        <v>137.66224</v>
      </c>
      <c r="H56" s="151" t="n">
        <f aca="false">F57*G57</f>
        <v>7147.4235008</v>
      </c>
      <c r="I56" s="152" t="n">
        <f aca="false">H56/$H$136</f>
        <v>0.00558328375116875</v>
      </c>
      <c r="J56" s="153" t="n">
        <f aca="false">J55+I56</f>
        <v>0.88389578703308</v>
      </c>
      <c r="K56" s="145" t="s">
        <v>333</v>
      </c>
      <c r="L56" s="154"/>
      <c r="M56" s="154"/>
      <c r="N56" s="154"/>
    </row>
    <row r="57" customFormat="false" ht="61.15" hidden="false" customHeight="false" outlineLevel="0" collapsed="false">
      <c r="A57" s="149" t="s">
        <v>240</v>
      </c>
      <c r="B57" s="149" t="n">
        <v>90843</v>
      </c>
      <c r="C57" s="149" t="s">
        <v>28</v>
      </c>
      <c r="D57" s="150" t="s">
        <v>241</v>
      </c>
      <c r="E57" s="149" t="s">
        <v>71</v>
      </c>
      <c r="F57" s="149" t="n">
        <v>6</v>
      </c>
      <c r="G57" s="151" t="n">
        <v>1067.66288</v>
      </c>
      <c r="H57" s="151" t="n">
        <f aca="false">F58*G58</f>
        <v>6405.97728</v>
      </c>
      <c r="I57" s="152" t="n">
        <f aca="false">H57/$H$136</f>
        <v>0.00500409537139879</v>
      </c>
      <c r="J57" s="153" t="n">
        <f aca="false">J56+I57</f>
        <v>0.888899882404479</v>
      </c>
      <c r="K57" s="145" t="s">
        <v>333</v>
      </c>
      <c r="L57" s="154"/>
      <c r="M57" s="154"/>
      <c r="N57" s="154"/>
    </row>
    <row r="58" customFormat="false" ht="25.35" hidden="false" customHeight="false" outlineLevel="0" collapsed="false">
      <c r="A58" s="148" t="s">
        <v>422</v>
      </c>
      <c r="B58" s="149" t="n">
        <v>87878</v>
      </c>
      <c r="C58" s="149" t="s">
        <v>28</v>
      </c>
      <c r="D58" s="150" t="s">
        <v>204</v>
      </c>
      <c r="E58" s="149" t="s">
        <v>24</v>
      </c>
      <c r="F58" s="149" t="n">
        <f aca="false">573.07+569.34+293.37</f>
        <v>1435.78</v>
      </c>
      <c r="G58" s="151" t="n">
        <v>4.2976</v>
      </c>
      <c r="H58" s="151" t="n">
        <f aca="false">F59*G59</f>
        <v>6170.408128</v>
      </c>
      <c r="I58" s="152" t="n">
        <f aca="false">H58/$H$136</f>
        <v>0.00482007809321582</v>
      </c>
      <c r="J58" s="153" t="n">
        <f aca="false">J57+I58</f>
        <v>0.893719960497694</v>
      </c>
      <c r="K58" s="145" t="s">
        <v>333</v>
      </c>
      <c r="L58" s="154"/>
      <c r="M58" s="154"/>
      <c r="N58" s="154"/>
    </row>
    <row r="59" customFormat="false" ht="25.35" hidden="false" customHeight="false" outlineLevel="0" collapsed="false">
      <c r="A59" s="149" t="s">
        <v>162</v>
      </c>
      <c r="B59" s="149" t="n">
        <v>86888</v>
      </c>
      <c r="C59" s="149" t="s">
        <v>28</v>
      </c>
      <c r="D59" s="150" t="s">
        <v>163</v>
      </c>
      <c r="E59" s="149" t="s">
        <v>71</v>
      </c>
      <c r="F59" s="149" t="n">
        <v>12</v>
      </c>
      <c r="G59" s="151" t="n">
        <v>486.81696</v>
      </c>
      <c r="H59" s="151" t="n">
        <f aca="false">F60*G60</f>
        <v>5841.80352</v>
      </c>
      <c r="I59" s="152" t="n">
        <f aca="false">H59/$H$136</f>
        <v>0.0045633852068631</v>
      </c>
      <c r="J59" s="153" t="n">
        <f aca="false">J58+I59</f>
        <v>0.898283345704558</v>
      </c>
      <c r="K59" s="145" t="s">
        <v>333</v>
      </c>
      <c r="L59" s="154"/>
      <c r="M59" s="154"/>
      <c r="N59" s="154"/>
    </row>
    <row r="60" customFormat="false" ht="25.35" hidden="false" customHeight="false" outlineLevel="0" collapsed="false">
      <c r="A60" s="149" t="s">
        <v>112</v>
      </c>
      <c r="B60" s="149" t="n">
        <v>101892</v>
      </c>
      <c r="C60" s="149" t="s">
        <v>28</v>
      </c>
      <c r="D60" s="150" t="s">
        <v>423</v>
      </c>
      <c r="E60" s="149" t="s">
        <v>71</v>
      </c>
      <c r="F60" s="149" t="n">
        <v>52</v>
      </c>
      <c r="G60" s="151" t="n">
        <v>97.42912</v>
      </c>
      <c r="H60" s="151" t="n">
        <f aca="false">F61*G61</f>
        <v>5066.31424</v>
      </c>
      <c r="I60" s="152" t="n">
        <f aca="false">H60/$H$136</f>
        <v>0.00395760373949309</v>
      </c>
      <c r="J60" s="153" t="n">
        <f aca="false">J59+I60</f>
        <v>0.902240949444051</v>
      </c>
      <c r="K60" s="145" t="s">
        <v>333</v>
      </c>
      <c r="L60" s="154"/>
      <c r="M60" s="154"/>
      <c r="N60" s="154"/>
    </row>
    <row r="61" customFormat="false" ht="37.3" hidden="false" customHeight="false" outlineLevel="0" collapsed="false">
      <c r="A61" s="149" t="s">
        <v>148</v>
      </c>
      <c r="B61" s="149" t="s">
        <v>149</v>
      </c>
      <c r="C61" s="149" t="s">
        <v>28</v>
      </c>
      <c r="D61" s="150" t="s">
        <v>151</v>
      </c>
      <c r="E61" s="149" t="s">
        <v>71</v>
      </c>
      <c r="F61" s="149" t="n">
        <v>2</v>
      </c>
      <c r="G61" s="151" t="n">
        <v>2471.84956816</v>
      </c>
      <c r="H61" s="151" t="n">
        <f aca="false">F62*G62</f>
        <v>4943.69913632</v>
      </c>
      <c r="I61" s="152" t="n">
        <f aca="false">H61/$H$136</f>
        <v>0.0038618216837708</v>
      </c>
      <c r="J61" s="153" t="n">
        <f aca="false">J60+I61</f>
        <v>0.906102771127821</v>
      </c>
      <c r="K61" s="145" t="s">
        <v>333</v>
      </c>
      <c r="L61" s="154"/>
      <c r="M61" s="154"/>
      <c r="N61" s="154"/>
    </row>
    <row r="62" customFormat="false" ht="37.3" hidden="false" customHeight="false" outlineLevel="0" collapsed="false">
      <c r="A62" s="149" t="s">
        <v>44</v>
      </c>
      <c r="B62" s="149" t="n">
        <v>93183</v>
      </c>
      <c r="C62" s="149" t="s">
        <v>28</v>
      </c>
      <c r="D62" s="150" t="s">
        <v>45</v>
      </c>
      <c r="E62" s="149" t="s">
        <v>46</v>
      </c>
      <c r="F62" s="149" t="n">
        <v>67.5</v>
      </c>
      <c r="G62" s="151" t="n">
        <v>72.54096</v>
      </c>
      <c r="H62" s="151" t="n">
        <f aca="false">F63*G63</f>
        <v>4896.5148</v>
      </c>
      <c r="I62" s="152" t="n">
        <f aca="false">H62/$H$136</f>
        <v>0.00382496315170597</v>
      </c>
      <c r="J62" s="153" t="n">
        <f aca="false">J61+I62</f>
        <v>0.909927734279527</v>
      </c>
      <c r="K62" s="145" t="s">
        <v>333</v>
      </c>
      <c r="L62" s="154"/>
      <c r="M62" s="154"/>
      <c r="N62" s="154"/>
    </row>
    <row r="63" customFormat="false" ht="25.35" hidden="false" customHeight="false" outlineLevel="0" collapsed="false">
      <c r="A63" s="149" t="s">
        <v>95</v>
      </c>
      <c r="B63" s="149" t="n">
        <v>93143</v>
      </c>
      <c r="C63" s="149" t="s">
        <v>28</v>
      </c>
      <c r="D63" s="150" t="s">
        <v>96</v>
      </c>
      <c r="E63" s="149" t="s">
        <v>97</v>
      </c>
      <c r="F63" s="149" t="n">
        <v>22</v>
      </c>
      <c r="G63" s="151" t="n">
        <v>206.84096</v>
      </c>
      <c r="H63" s="151" t="n">
        <f aca="false">F64*G64</f>
        <v>4550.50112</v>
      </c>
      <c r="I63" s="152" t="n">
        <f aca="false">H63/$H$136</f>
        <v>0.00355467098880141</v>
      </c>
      <c r="J63" s="153" t="n">
        <f aca="false">J62+I63</f>
        <v>0.913482405268329</v>
      </c>
      <c r="K63" s="145" t="s">
        <v>333</v>
      </c>
      <c r="L63" s="154"/>
      <c r="M63" s="154"/>
      <c r="N63" s="154"/>
    </row>
    <row r="64" customFormat="false" ht="49.25" hidden="false" customHeight="false" outlineLevel="0" collapsed="false">
      <c r="A64" s="149" t="s">
        <v>164</v>
      </c>
      <c r="B64" s="149" t="n">
        <v>86902</v>
      </c>
      <c r="C64" s="149" t="s">
        <v>28</v>
      </c>
      <c r="D64" s="150" t="s">
        <v>165</v>
      </c>
      <c r="E64" s="149" t="s">
        <v>71</v>
      </c>
      <c r="F64" s="149" t="n">
        <v>15</v>
      </c>
      <c r="G64" s="151" t="n">
        <v>295.3336</v>
      </c>
      <c r="H64" s="151" t="n">
        <f aca="false">F65*G65</f>
        <v>4430.004</v>
      </c>
      <c r="I64" s="152" t="n">
        <f aca="false">H64/$H$136</f>
        <v>0.00346054341792453</v>
      </c>
      <c r="J64" s="153" t="n">
        <f aca="false">J63+I64</f>
        <v>0.916942948686253</v>
      </c>
      <c r="K64" s="145" t="s">
        <v>333</v>
      </c>
      <c r="L64" s="154"/>
      <c r="M64" s="154"/>
      <c r="N64" s="154"/>
    </row>
    <row r="65" customFormat="false" ht="37.3" hidden="false" customHeight="false" outlineLevel="0" collapsed="false">
      <c r="A65" s="149" t="s">
        <v>110</v>
      </c>
      <c r="B65" s="149" t="n">
        <v>97601</v>
      </c>
      <c r="C65" s="149" t="s">
        <v>28</v>
      </c>
      <c r="D65" s="150" t="s">
        <v>111</v>
      </c>
      <c r="E65" s="149" t="s">
        <v>71</v>
      </c>
      <c r="F65" s="149" t="n">
        <v>8</v>
      </c>
      <c r="G65" s="151" t="n">
        <v>550.08016</v>
      </c>
      <c r="H65" s="151" t="n">
        <f aca="false">F66*G66</f>
        <v>4400.64128</v>
      </c>
      <c r="I65" s="152" t="n">
        <f aca="false">H65/$H$136</f>
        <v>0.00343760642567162</v>
      </c>
      <c r="J65" s="153" t="n">
        <f aca="false">J64+I65</f>
        <v>0.920380555111925</v>
      </c>
      <c r="K65" s="145" t="s">
        <v>333</v>
      </c>
      <c r="L65" s="154"/>
      <c r="M65" s="154"/>
      <c r="N65" s="154"/>
    </row>
    <row r="66" customFormat="false" ht="13.8" hidden="false" customHeight="false" outlineLevel="0" collapsed="false">
      <c r="A66" s="149" t="s">
        <v>63</v>
      </c>
      <c r="B66" s="149" t="n">
        <v>304</v>
      </c>
      <c r="C66" s="149" t="s">
        <v>22</v>
      </c>
      <c r="D66" s="150" t="s">
        <v>64</v>
      </c>
      <c r="E66" s="149" t="s">
        <v>46</v>
      </c>
      <c r="F66" s="149" t="n">
        <v>93.05</v>
      </c>
      <c r="G66" s="151" t="n">
        <v>42.90016</v>
      </c>
      <c r="H66" s="151" t="n">
        <f aca="false">F67*G67</f>
        <v>3991.859888</v>
      </c>
      <c r="I66" s="152" t="n">
        <f aca="false">H66/$H$136</f>
        <v>0.00311828261570314</v>
      </c>
      <c r="J66" s="153" t="n">
        <f aca="false">J65+I66</f>
        <v>0.923498837727628</v>
      </c>
      <c r="K66" s="145" t="s">
        <v>333</v>
      </c>
      <c r="L66" s="154"/>
      <c r="M66" s="154"/>
      <c r="N66" s="154"/>
    </row>
    <row r="67" customFormat="false" ht="25.35" hidden="false" customHeight="false" outlineLevel="0" collapsed="false">
      <c r="A67" s="149" t="s">
        <v>93</v>
      </c>
      <c r="B67" s="149" t="n">
        <v>93143</v>
      </c>
      <c r="C67" s="149" t="s">
        <v>28</v>
      </c>
      <c r="D67" s="150" t="s">
        <v>94</v>
      </c>
      <c r="E67" s="149" t="s">
        <v>71</v>
      </c>
      <c r="F67" s="149" t="n">
        <v>19</v>
      </c>
      <c r="G67" s="151" t="n">
        <v>206.84096</v>
      </c>
      <c r="H67" s="151" t="n">
        <f aca="false">F68*G68</f>
        <v>3929.97824</v>
      </c>
      <c r="I67" s="152" t="n">
        <f aca="false">H67/$H$136</f>
        <v>0.00306994312669213</v>
      </c>
      <c r="J67" s="153" t="n">
        <f aca="false">J66+I67</f>
        <v>0.92656878085432</v>
      </c>
      <c r="K67" s="145" t="s">
        <v>333</v>
      </c>
      <c r="L67" s="154"/>
      <c r="M67" s="154"/>
      <c r="N67" s="154"/>
    </row>
    <row r="68" customFormat="false" ht="37.3" hidden="false" customHeight="false" outlineLevel="0" collapsed="false">
      <c r="A68" s="149" t="s">
        <v>47</v>
      </c>
      <c r="B68" s="149" t="n">
        <v>93183</v>
      </c>
      <c r="C68" s="149" t="s">
        <v>28</v>
      </c>
      <c r="D68" s="150" t="s">
        <v>424</v>
      </c>
      <c r="E68" s="149" t="s">
        <v>46</v>
      </c>
      <c r="F68" s="149" t="n">
        <v>53.5</v>
      </c>
      <c r="G68" s="151" t="n">
        <v>72.54096</v>
      </c>
      <c r="H68" s="151" t="n">
        <f aca="false">F69*G69</f>
        <v>3880.94136</v>
      </c>
      <c r="I68" s="152" t="n">
        <f aca="false">H68/$H$136</f>
        <v>0.00303163746098177</v>
      </c>
      <c r="J68" s="153" t="n">
        <f aca="false">J67+I68</f>
        <v>0.929600418315302</v>
      </c>
      <c r="K68" s="145" t="s">
        <v>333</v>
      </c>
      <c r="L68" s="154"/>
      <c r="M68" s="154"/>
      <c r="N68" s="154"/>
    </row>
    <row r="69" customFormat="false" ht="37.3" hidden="false" customHeight="false" outlineLevel="0" collapsed="false">
      <c r="A69" s="149" t="s">
        <v>248</v>
      </c>
      <c r="B69" s="149" t="n">
        <v>11532</v>
      </c>
      <c r="C69" s="149" t="s">
        <v>22</v>
      </c>
      <c r="D69" s="150" t="s">
        <v>249</v>
      </c>
      <c r="E69" s="149" t="s">
        <v>24</v>
      </c>
      <c r="F69" s="149" t="n">
        <v>4.78</v>
      </c>
      <c r="G69" s="151" t="n">
        <v>807.0008</v>
      </c>
      <c r="H69" s="151" t="n">
        <f aca="false">F70*G70</f>
        <v>3857.463824</v>
      </c>
      <c r="I69" s="152" t="n">
        <f aca="false">H69/$H$136</f>
        <v>0.0030132977410461</v>
      </c>
      <c r="J69" s="153" t="n">
        <f aca="false">J68+I69</f>
        <v>0.932613716056348</v>
      </c>
      <c r="K69" s="145" t="s">
        <v>333</v>
      </c>
      <c r="L69" s="154"/>
      <c r="M69" s="154"/>
      <c r="N69" s="154"/>
    </row>
    <row r="70" customFormat="false" ht="25.35" hidden="false" customHeight="false" outlineLevel="0" collapsed="false">
      <c r="A70" s="149" t="s">
        <v>130</v>
      </c>
      <c r="B70" s="149" t="n">
        <v>1679</v>
      </c>
      <c r="C70" s="149" t="s">
        <v>22</v>
      </c>
      <c r="D70" s="150" t="s">
        <v>131</v>
      </c>
      <c r="E70" s="149" t="s">
        <v>71</v>
      </c>
      <c r="F70" s="149" t="n">
        <v>41</v>
      </c>
      <c r="G70" s="151" t="n">
        <v>91.60208</v>
      </c>
      <c r="H70" s="151" t="n">
        <f aca="false">F71*G71</f>
        <v>3755.68528</v>
      </c>
      <c r="I70" s="152" t="n">
        <f aca="false">H70/$H$136</f>
        <v>0.00293379237930712</v>
      </c>
      <c r="J70" s="153" t="n">
        <f aca="false">J69+I70</f>
        <v>0.935547508435655</v>
      </c>
      <c r="K70" s="145" t="s">
        <v>333</v>
      </c>
      <c r="L70" s="154"/>
      <c r="M70" s="154"/>
      <c r="N70" s="154"/>
    </row>
    <row r="71" customFormat="false" ht="13.8" hidden="false" customHeight="false" outlineLevel="0" collapsed="false">
      <c r="A71" s="149" t="s">
        <v>277</v>
      </c>
      <c r="B71" s="149" t="n">
        <v>95623</v>
      </c>
      <c r="C71" s="149" t="s">
        <v>28</v>
      </c>
      <c r="D71" s="150" t="s">
        <v>278</v>
      </c>
      <c r="E71" s="149" t="s">
        <v>24</v>
      </c>
      <c r="F71" s="149" t="n">
        <v>353.03</v>
      </c>
      <c r="G71" s="151" t="n">
        <v>10.03616</v>
      </c>
      <c r="H71" s="151" t="n">
        <f aca="false">F72*G72</f>
        <v>3543.0655648</v>
      </c>
      <c r="I71" s="152" t="n">
        <f aca="false">H71/$H$136</f>
        <v>0.00276770229091073</v>
      </c>
      <c r="J71" s="153" t="n">
        <f aca="false">J70+I71</f>
        <v>0.938315210726566</v>
      </c>
      <c r="K71" s="145" t="s">
        <v>333</v>
      </c>
      <c r="L71" s="154"/>
      <c r="M71" s="154"/>
      <c r="N71" s="154"/>
    </row>
    <row r="72" customFormat="false" ht="25.35" hidden="false" customHeight="false" outlineLevel="0" collapsed="false">
      <c r="A72" s="149" t="s">
        <v>279</v>
      </c>
      <c r="B72" s="149" t="n">
        <v>88495</v>
      </c>
      <c r="C72" s="149" t="s">
        <v>28</v>
      </c>
      <c r="D72" s="150" t="s">
        <v>280</v>
      </c>
      <c r="E72" s="149" t="s">
        <v>24</v>
      </c>
      <c r="F72" s="149" t="n">
        <v>353.03</v>
      </c>
      <c r="G72" s="151" t="n">
        <v>9.90976</v>
      </c>
      <c r="H72" s="151" t="n">
        <f aca="false">F73*G73</f>
        <v>3498.4425728</v>
      </c>
      <c r="I72" s="152" t="n">
        <f aca="false">H72/$H$136</f>
        <v>0.00273284457943831</v>
      </c>
      <c r="J72" s="153" t="n">
        <f aca="false">J71+I72</f>
        <v>0.941048055306004</v>
      </c>
      <c r="K72" s="145" t="s">
        <v>333</v>
      </c>
      <c r="L72" s="154"/>
      <c r="M72" s="154"/>
      <c r="N72" s="154"/>
    </row>
    <row r="73" customFormat="false" ht="13.8" hidden="false" customHeight="false" outlineLevel="0" collapsed="false">
      <c r="A73" s="149" t="s">
        <v>291</v>
      </c>
      <c r="B73" s="149" t="n">
        <v>101907</v>
      </c>
      <c r="C73" s="149" t="s">
        <v>28</v>
      </c>
      <c r="D73" s="150" t="s">
        <v>292</v>
      </c>
      <c r="E73" s="149" t="s">
        <v>71</v>
      </c>
      <c r="F73" s="149" t="n">
        <v>4</v>
      </c>
      <c r="G73" s="151" t="n">
        <v>862.98336</v>
      </c>
      <c r="H73" s="151" t="n">
        <f aca="false">F74*G74</f>
        <v>3451.93344</v>
      </c>
      <c r="I73" s="152" t="n">
        <f aca="false">H73/$H$136</f>
        <v>0.00269651348958276</v>
      </c>
      <c r="J73" s="153" t="n">
        <f aca="false">J72+I73</f>
        <v>0.943744568795587</v>
      </c>
      <c r="K73" s="145" t="s">
        <v>333</v>
      </c>
      <c r="L73" s="154"/>
      <c r="M73" s="154"/>
      <c r="N73" s="154"/>
    </row>
    <row r="74" customFormat="false" ht="25.35" hidden="false" customHeight="false" outlineLevel="0" collapsed="false">
      <c r="A74" s="149" t="s">
        <v>178</v>
      </c>
      <c r="B74" s="149" t="n">
        <v>86900</v>
      </c>
      <c r="C74" s="149" t="s">
        <v>28</v>
      </c>
      <c r="D74" s="150" t="s">
        <v>179</v>
      </c>
      <c r="E74" s="149" t="s">
        <v>71</v>
      </c>
      <c r="F74" s="149" t="n">
        <v>14</v>
      </c>
      <c r="G74" s="151" t="n">
        <v>225.14368</v>
      </c>
      <c r="H74" s="151" t="n">
        <f aca="false">F75*G75</f>
        <v>3152.01152</v>
      </c>
      <c r="I74" s="152" t="n">
        <f aca="false">H74/$H$136</f>
        <v>0.00246222638145661</v>
      </c>
      <c r="J74" s="153" t="n">
        <f aca="false">J73+I74</f>
        <v>0.946206795177044</v>
      </c>
      <c r="K74" s="145" t="s">
        <v>333</v>
      </c>
      <c r="L74" s="154"/>
      <c r="M74" s="154"/>
      <c r="N74" s="154"/>
    </row>
    <row r="75" customFormat="false" ht="25.35" hidden="false" customHeight="false" outlineLevel="0" collapsed="false">
      <c r="A75" s="149" t="s">
        <v>257</v>
      </c>
      <c r="B75" s="149" t="s">
        <v>253</v>
      </c>
      <c r="C75" s="149" t="s">
        <v>184</v>
      </c>
      <c r="D75" s="150" t="s">
        <v>258</v>
      </c>
      <c r="E75" s="149" t="s">
        <v>24</v>
      </c>
      <c r="F75" s="149" t="n">
        <v>11.6</v>
      </c>
      <c r="G75" s="151" t="n">
        <v>265.85712</v>
      </c>
      <c r="H75" s="151" t="n">
        <f aca="false">F76*G76</f>
        <v>3083.942592</v>
      </c>
      <c r="I75" s="152" t="n">
        <f aca="false">H75/$H$136</f>
        <v>0.00240905363471517</v>
      </c>
      <c r="J75" s="153" t="n">
        <f aca="false">J74+I75</f>
        <v>0.948615848811759</v>
      </c>
      <c r="K75" s="145" t="s">
        <v>333</v>
      </c>
      <c r="L75" s="154"/>
      <c r="M75" s="154"/>
      <c r="N75" s="154"/>
    </row>
    <row r="76" customFormat="false" ht="37.3" hidden="false" customHeight="false" outlineLevel="0" collapsed="false">
      <c r="A76" s="149" t="s">
        <v>87</v>
      </c>
      <c r="B76" s="149" t="n">
        <v>101883</v>
      </c>
      <c r="C76" s="149" t="s">
        <v>28</v>
      </c>
      <c r="D76" s="150" t="s">
        <v>88</v>
      </c>
      <c r="E76" s="149" t="s">
        <v>71</v>
      </c>
      <c r="F76" s="149" t="n">
        <v>3</v>
      </c>
      <c r="G76" s="151" t="n">
        <v>1002.23824</v>
      </c>
      <c r="H76" s="151" t="n">
        <f aca="false">F77*G77</f>
        <v>3006.71472</v>
      </c>
      <c r="I76" s="152" t="n">
        <f aca="false">H76/$H$136</f>
        <v>0.00234872628419135</v>
      </c>
      <c r="J76" s="153" t="n">
        <f aca="false">J75+I76</f>
        <v>0.95096457509595</v>
      </c>
      <c r="K76" s="145" t="s">
        <v>333</v>
      </c>
      <c r="L76" s="154"/>
      <c r="M76" s="154"/>
      <c r="N76" s="154"/>
    </row>
    <row r="77" customFormat="false" ht="13.8" hidden="false" customHeight="false" outlineLevel="0" collapsed="false">
      <c r="A77" s="149" t="s">
        <v>267</v>
      </c>
      <c r="B77" s="149" t="n">
        <v>9718</v>
      </c>
      <c r="C77" s="149" t="s">
        <v>22</v>
      </c>
      <c r="D77" s="150" t="s">
        <v>268</v>
      </c>
      <c r="E77" s="149" t="s">
        <v>24</v>
      </c>
      <c r="F77" s="149" t="n">
        <v>5</v>
      </c>
      <c r="G77" s="151" t="n">
        <v>584.92864</v>
      </c>
      <c r="H77" s="151" t="n">
        <f aca="false">F78*G78</f>
        <v>2924.6432</v>
      </c>
      <c r="I77" s="152" t="n">
        <f aca="false">H77/$H$136</f>
        <v>0.00228461526796313</v>
      </c>
      <c r="J77" s="153" t="n">
        <f aca="false">J76+I77</f>
        <v>0.953249190363914</v>
      </c>
      <c r="K77" s="145" t="s">
        <v>333</v>
      </c>
      <c r="L77" s="154"/>
      <c r="M77" s="154"/>
      <c r="N77" s="154"/>
    </row>
    <row r="78" customFormat="false" ht="37.3" hidden="false" customHeight="false" outlineLevel="0" collapsed="false">
      <c r="A78" s="149" t="s">
        <v>244</v>
      </c>
      <c r="B78" s="149" t="n">
        <v>94805</v>
      </c>
      <c r="C78" s="149" t="s">
        <v>28</v>
      </c>
      <c r="D78" s="150" t="s">
        <v>245</v>
      </c>
      <c r="E78" s="149" t="s">
        <v>71</v>
      </c>
      <c r="F78" s="149" t="n">
        <v>3</v>
      </c>
      <c r="G78" s="151" t="n">
        <v>964.35616</v>
      </c>
      <c r="H78" s="151" t="n">
        <f aca="false">F79*G79</f>
        <v>2893.06848</v>
      </c>
      <c r="I78" s="152" t="n">
        <f aca="false">H78/$H$136</f>
        <v>0.00225995034904459</v>
      </c>
      <c r="J78" s="153" t="n">
        <f aca="false">J77+I78</f>
        <v>0.955509140712958</v>
      </c>
      <c r="K78" s="145" t="s">
        <v>333</v>
      </c>
      <c r="L78" s="154"/>
      <c r="M78" s="154"/>
      <c r="N78" s="154"/>
    </row>
    <row r="79" customFormat="false" ht="13.8" hidden="false" customHeight="false" outlineLevel="0" collapsed="false">
      <c r="A79" s="149" t="s">
        <v>176</v>
      </c>
      <c r="B79" s="149" t="n">
        <v>7784</v>
      </c>
      <c r="C79" s="149" t="s">
        <v>22</v>
      </c>
      <c r="D79" s="150" t="s">
        <v>177</v>
      </c>
      <c r="E79" s="149" t="s">
        <v>46</v>
      </c>
      <c r="F79" s="149" t="n">
        <v>34.83</v>
      </c>
      <c r="G79" s="151" t="n">
        <v>74.92992</v>
      </c>
      <c r="H79" s="151" t="n">
        <f aca="false">F80*G80</f>
        <v>2609.8091136</v>
      </c>
      <c r="I79" s="152" t="n">
        <f aca="false">H79/$H$136</f>
        <v>0.0020386793669053</v>
      </c>
      <c r="J79" s="153" t="n">
        <f aca="false">J78+I79</f>
        <v>0.957547820079863</v>
      </c>
      <c r="K79" s="145" t="s">
        <v>333</v>
      </c>
      <c r="L79" s="154"/>
      <c r="M79" s="154"/>
      <c r="N79" s="154"/>
    </row>
    <row r="80" customFormat="false" ht="25.35" hidden="false" customHeight="false" outlineLevel="0" collapsed="false">
      <c r="A80" s="149" t="s">
        <v>154</v>
      </c>
      <c r="B80" s="149" t="n">
        <v>94496</v>
      </c>
      <c r="C80" s="149" t="s">
        <v>28</v>
      </c>
      <c r="D80" s="150" t="s">
        <v>155</v>
      </c>
      <c r="E80" s="149" t="s">
        <v>71</v>
      </c>
      <c r="F80" s="149" t="n">
        <v>33</v>
      </c>
      <c r="G80" s="151" t="n">
        <v>78.06464</v>
      </c>
      <c r="H80" s="151" t="n">
        <f aca="false">F81*G81</f>
        <v>2576.13312</v>
      </c>
      <c r="I80" s="152" t="n">
        <f aca="false">H80/$H$136</f>
        <v>0.00201237301639308</v>
      </c>
      <c r="J80" s="153" t="n">
        <f aca="false">J79+I80</f>
        <v>0.959560193096256</v>
      </c>
      <c r="K80" s="145" t="s">
        <v>333</v>
      </c>
      <c r="L80" s="154"/>
      <c r="M80" s="154"/>
      <c r="N80" s="154"/>
    </row>
    <row r="81" customFormat="false" ht="13.8" hidden="false" customHeight="false" outlineLevel="0" collapsed="false">
      <c r="A81" s="149"/>
      <c r="B81" s="149"/>
      <c r="C81" s="149"/>
      <c r="D81" s="150"/>
      <c r="E81" s="149"/>
      <c r="F81" s="149"/>
      <c r="G81" s="149"/>
      <c r="H81" s="149"/>
      <c r="I81" s="152" t="n">
        <f aca="false">H81/$H$136</f>
        <v>0</v>
      </c>
      <c r="J81" s="153" t="n">
        <f aca="false">J80+I81</f>
        <v>0.959560193096256</v>
      </c>
      <c r="K81" s="145" t="s">
        <v>333</v>
      </c>
      <c r="L81" s="154"/>
      <c r="M81" s="154"/>
      <c r="N81" s="154"/>
    </row>
    <row r="82" customFormat="false" ht="37.3" hidden="false" customHeight="false" outlineLevel="0" collapsed="false">
      <c r="A82" s="149" t="s">
        <v>134</v>
      </c>
      <c r="B82" s="149" t="n">
        <v>1683</v>
      </c>
      <c r="C82" s="149" t="s">
        <v>22</v>
      </c>
      <c r="D82" s="150" t="s">
        <v>135</v>
      </c>
      <c r="E82" s="149" t="s">
        <v>97</v>
      </c>
      <c r="F82" s="149" t="n">
        <v>16</v>
      </c>
      <c r="G82" s="151" t="n">
        <v>151.54096</v>
      </c>
      <c r="H82" s="151" t="n">
        <f aca="false">F82*G82</f>
        <v>2424.65536</v>
      </c>
      <c r="I82" s="152" t="n">
        <f aca="false">H82/$H$136</f>
        <v>0.00189404459833071</v>
      </c>
      <c r="J82" s="153" t="n">
        <f aca="false">J81+I82</f>
        <v>0.961454237694587</v>
      </c>
      <c r="K82" s="145" t="s">
        <v>333</v>
      </c>
      <c r="L82" s="154"/>
      <c r="M82" s="154"/>
      <c r="N82" s="154"/>
    </row>
    <row r="83" customFormat="false" ht="13.8" hidden="false" customHeight="false" outlineLevel="0" collapsed="false">
      <c r="A83" s="149" t="s">
        <v>195</v>
      </c>
      <c r="B83" s="149" t="n">
        <v>95547</v>
      </c>
      <c r="C83" s="149" t="s">
        <v>28</v>
      </c>
      <c r="D83" s="150" t="s">
        <v>196</v>
      </c>
      <c r="E83" s="149" t="s">
        <v>71</v>
      </c>
      <c r="F83" s="149" t="n">
        <v>33</v>
      </c>
      <c r="G83" s="151" t="n">
        <v>70.25312</v>
      </c>
      <c r="H83" s="151" t="n">
        <f aca="false">F83*G83</f>
        <v>2318.35296</v>
      </c>
      <c r="I83" s="152" t="n">
        <f aca="false">H83/$H$136</f>
        <v>0.00181100537971385</v>
      </c>
      <c r="J83" s="153" t="n">
        <f aca="false">J82+I83</f>
        <v>0.963265243074301</v>
      </c>
      <c r="K83" s="145" t="s">
        <v>333</v>
      </c>
      <c r="L83" s="154"/>
      <c r="M83" s="154"/>
      <c r="N83" s="154"/>
    </row>
    <row r="84" customFormat="false" ht="13.8" hidden="false" customHeight="false" outlineLevel="0" collapsed="false">
      <c r="A84" s="149" t="s">
        <v>186</v>
      </c>
      <c r="B84" s="149" t="s">
        <v>187</v>
      </c>
      <c r="C84" s="149" t="s">
        <v>184</v>
      </c>
      <c r="D84" s="150" t="s">
        <v>188</v>
      </c>
      <c r="E84" s="149" t="s">
        <v>71</v>
      </c>
      <c r="F84" s="149" t="n">
        <v>3</v>
      </c>
      <c r="G84" s="151" t="n">
        <v>760.08112</v>
      </c>
      <c r="H84" s="151" t="n">
        <f aca="false">F84*G84</f>
        <v>2280.24336</v>
      </c>
      <c r="I84" s="152" t="n">
        <f aca="false">H84/$H$136</f>
        <v>0.0017812356717317</v>
      </c>
      <c r="J84" s="153" t="n">
        <f aca="false">J83+I84</f>
        <v>0.965046478746033</v>
      </c>
      <c r="K84" s="145" t="s">
        <v>333</v>
      </c>
      <c r="L84" s="154"/>
      <c r="M84" s="154"/>
      <c r="N84" s="154"/>
    </row>
    <row r="85" customFormat="false" ht="13.8" hidden="false" customHeight="false" outlineLevel="0" collapsed="false">
      <c r="A85" s="149" t="s">
        <v>193</v>
      </c>
      <c r="B85" s="149" t="n">
        <v>3709</v>
      </c>
      <c r="C85" s="149" t="s">
        <v>22</v>
      </c>
      <c r="D85" s="150" t="s">
        <v>194</v>
      </c>
      <c r="E85" s="149" t="s">
        <v>71</v>
      </c>
      <c r="F85" s="149" t="n">
        <v>12</v>
      </c>
      <c r="G85" s="151" t="n">
        <v>189.39776</v>
      </c>
      <c r="H85" s="151" t="n">
        <f aca="false">F85*G85</f>
        <v>2272.77312</v>
      </c>
      <c r="I85" s="152" t="n">
        <f aca="false">H85/$H$136</f>
        <v>0.0017754002165352</v>
      </c>
      <c r="J85" s="153" t="n">
        <f aca="false">J84+I85</f>
        <v>0.966821878962568</v>
      </c>
      <c r="K85" s="145" t="s">
        <v>333</v>
      </c>
      <c r="L85" s="154"/>
      <c r="M85" s="154"/>
      <c r="N85" s="154"/>
    </row>
    <row r="86" customFormat="false" ht="37.3" hidden="false" customHeight="false" outlineLevel="0" collapsed="false">
      <c r="A86" s="149" t="s">
        <v>158</v>
      </c>
      <c r="B86" s="149" t="n">
        <v>1452</v>
      </c>
      <c r="C86" s="149" t="s">
        <v>22</v>
      </c>
      <c r="D86" s="150" t="s">
        <v>425</v>
      </c>
      <c r="E86" s="149" t="s">
        <v>71</v>
      </c>
      <c r="F86" s="149" t="n">
        <v>1</v>
      </c>
      <c r="G86" s="151" t="n">
        <v>2153.0344</v>
      </c>
      <c r="H86" s="151" t="n">
        <f aca="false">F86*G86</f>
        <v>2153.0344</v>
      </c>
      <c r="I86" s="152" t="n">
        <f aca="false">H86/$H$136</f>
        <v>0.00168186507765797</v>
      </c>
      <c r="J86" s="153" t="n">
        <f aca="false">J85+I86</f>
        <v>0.968503744040226</v>
      </c>
      <c r="K86" s="145" t="s">
        <v>333</v>
      </c>
      <c r="L86" s="154"/>
      <c r="M86" s="154"/>
      <c r="N86" s="154"/>
    </row>
    <row r="87" customFormat="false" ht="49.25" hidden="false" customHeight="false" outlineLevel="0" collapsed="false">
      <c r="A87" s="149" t="s">
        <v>246</v>
      </c>
      <c r="B87" s="149" t="n">
        <v>91334</v>
      </c>
      <c r="C87" s="149" t="s">
        <v>28</v>
      </c>
      <c r="D87" s="150" t="s">
        <v>247</v>
      </c>
      <c r="E87" s="149" t="s">
        <v>71</v>
      </c>
      <c r="F87" s="149" t="n">
        <v>1</v>
      </c>
      <c r="G87" s="151" t="n">
        <v>2022.42528</v>
      </c>
      <c r="H87" s="151" t="n">
        <f aca="false">F87*G87</f>
        <v>2022.42528</v>
      </c>
      <c r="I87" s="152" t="n">
        <f aca="false">H87/$H$136</f>
        <v>0.00157983841345249</v>
      </c>
      <c r="J87" s="153" t="n">
        <f aca="false">J86+I87</f>
        <v>0.970083582453678</v>
      </c>
      <c r="K87" s="145" t="s">
        <v>333</v>
      </c>
      <c r="L87" s="154"/>
      <c r="M87" s="154"/>
      <c r="N87" s="154"/>
    </row>
    <row r="88" customFormat="false" ht="49.25" hidden="false" customHeight="false" outlineLevel="0" collapsed="false">
      <c r="A88" s="149" t="s">
        <v>180</v>
      </c>
      <c r="B88" s="149" t="n">
        <v>86903</v>
      </c>
      <c r="C88" s="149" t="s">
        <v>28</v>
      </c>
      <c r="D88" s="150" t="s">
        <v>181</v>
      </c>
      <c r="E88" s="149" t="s">
        <v>71</v>
      </c>
      <c r="F88" s="149" t="n">
        <v>6</v>
      </c>
      <c r="G88" s="151" t="n">
        <v>334.98528</v>
      </c>
      <c r="H88" s="151" t="n">
        <f aca="false">F88*G88</f>
        <v>2009.91168</v>
      </c>
      <c r="I88" s="152" t="n">
        <f aca="false">H88/$H$136</f>
        <v>0.00157006328545835</v>
      </c>
      <c r="J88" s="153" t="n">
        <f aca="false">J87+I88</f>
        <v>0.971653645739137</v>
      </c>
      <c r="K88" s="145" t="s">
        <v>333</v>
      </c>
      <c r="L88" s="154"/>
      <c r="M88" s="154"/>
      <c r="N88" s="154"/>
    </row>
    <row r="89" customFormat="false" ht="13.8" hidden="false" customHeight="false" outlineLevel="0" collapsed="false">
      <c r="A89" s="149" t="s">
        <v>21</v>
      </c>
      <c r="B89" s="149" t="n">
        <v>51</v>
      </c>
      <c r="C89" s="149" t="s">
        <v>22</v>
      </c>
      <c r="D89" s="150" t="s">
        <v>23</v>
      </c>
      <c r="E89" s="149" t="s">
        <v>24</v>
      </c>
      <c r="F89" s="149" t="n">
        <v>4.5</v>
      </c>
      <c r="G89" s="151" t="n">
        <v>430.5816</v>
      </c>
      <c r="H89" s="151" t="n">
        <f aca="false">F89*G89</f>
        <v>1937.6172</v>
      </c>
      <c r="I89" s="152" t="n">
        <f aca="false">H89/$H$136</f>
        <v>0.00151358970509222</v>
      </c>
      <c r="J89" s="153" t="n">
        <f aca="false">J88+I89</f>
        <v>0.973167235444229</v>
      </c>
      <c r="K89" s="145" t="s">
        <v>333</v>
      </c>
      <c r="L89" s="154"/>
      <c r="M89" s="154"/>
      <c r="N89" s="154"/>
    </row>
    <row r="90" customFormat="false" ht="37.3" hidden="false" customHeight="false" outlineLevel="0" collapsed="false">
      <c r="A90" s="149" t="s">
        <v>250</v>
      </c>
      <c r="B90" s="149" t="n">
        <v>91338</v>
      </c>
      <c r="C90" s="149" t="s">
        <v>28</v>
      </c>
      <c r="D90" s="150" t="s">
        <v>426</v>
      </c>
      <c r="E90" s="149" t="s">
        <v>24</v>
      </c>
      <c r="F90" s="149" t="n">
        <v>1.89</v>
      </c>
      <c r="G90" s="151" t="n">
        <v>1012.464</v>
      </c>
      <c r="H90" s="151" t="n">
        <f aca="false">F90*G90</f>
        <v>1913.55696</v>
      </c>
      <c r="I90" s="152" t="n">
        <f aca="false">H90/$H$136</f>
        <v>0.00149479479990349</v>
      </c>
      <c r="J90" s="153" t="n">
        <f aca="false">J89+I90</f>
        <v>0.974662030244132</v>
      </c>
      <c r="K90" s="145" t="s">
        <v>333</v>
      </c>
      <c r="L90" s="154"/>
      <c r="M90" s="154"/>
      <c r="N90" s="154"/>
    </row>
    <row r="91" customFormat="false" ht="13.8" hidden="false" customHeight="false" outlineLevel="0" collapsed="false">
      <c r="A91" s="149" t="s">
        <v>191</v>
      </c>
      <c r="B91" s="149" t="n">
        <v>4287</v>
      </c>
      <c r="C91" s="149" t="s">
        <v>22</v>
      </c>
      <c r="D91" s="150" t="s">
        <v>192</v>
      </c>
      <c r="E91" s="149" t="s">
        <v>71</v>
      </c>
      <c r="F91" s="149" t="n">
        <v>33</v>
      </c>
      <c r="G91" s="151" t="n">
        <v>56.70304</v>
      </c>
      <c r="H91" s="151" t="n">
        <f aca="false">F91*G91</f>
        <v>1871.20032</v>
      </c>
      <c r="I91" s="152" t="n">
        <f aca="false">H91/$H$136</f>
        <v>0.00146170747272334</v>
      </c>
      <c r="J91" s="153" t="n">
        <f aca="false">J90+I91</f>
        <v>0.976123737716856</v>
      </c>
      <c r="K91" s="145" t="s">
        <v>333</v>
      </c>
      <c r="L91" s="154"/>
      <c r="M91" s="154"/>
      <c r="N91" s="154"/>
    </row>
    <row r="92" customFormat="false" ht="37.3" hidden="false" customHeight="false" outlineLevel="0" collapsed="false">
      <c r="A92" s="149" t="s">
        <v>98</v>
      </c>
      <c r="B92" s="149" t="n">
        <v>674</v>
      </c>
      <c r="C92" s="149" t="s">
        <v>22</v>
      </c>
      <c r="D92" s="150" t="s">
        <v>99</v>
      </c>
      <c r="E92" s="149" t="s">
        <v>97</v>
      </c>
      <c r="F92" s="149" t="n">
        <v>9</v>
      </c>
      <c r="G92" s="151" t="n">
        <v>189.68848</v>
      </c>
      <c r="H92" s="151" t="n">
        <f aca="false">F92*G92</f>
        <v>1707.19632</v>
      </c>
      <c r="I92" s="152" t="n">
        <f aca="false">H92/$H$136</f>
        <v>0.00133359405280017</v>
      </c>
      <c r="J92" s="153" t="n">
        <f aca="false">J91+I92</f>
        <v>0.977457331769656</v>
      </c>
      <c r="K92" s="145" t="s">
        <v>333</v>
      </c>
      <c r="L92" s="154"/>
      <c r="M92" s="154"/>
      <c r="N92" s="154"/>
    </row>
    <row r="93" customFormat="false" ht="13.8" hidden="false" customHeight="false" outlineLevel="0" collapsed="false">
      <c r="A93" s="149" t="s">
        <v>318</v>
      </c>
      <c r="B93" s="149" t="n">
        <v>2450</v>
      </c>
      <c r="C93" s="149" t="s">
        <v>22</v>
      </c>
      <c r="D93" s="150" t="s">
        <v>319</v>
      </c>
      <c r="E93" s="149" t="s">
        <v>24</v>
      </c>
      <c r="F93" s="149" t="n">
        <v>647.25</v>
      </c>
      <c r="G93" s="151" t="n">
        <v>2.38896</v>
      </c>
      <c r="H93" s="151" t="n">
        <f aca="false">F93*G93</f>
        <v>1546.25436</v>
      </c>
      <c r="I93" s="152" t="n">
        <f aca="false">H93/$H$136</f>
        <v>0.00120787257707558</v>
      </c>
      <c r="J93" s="153" t="n">
        <f aca="false">J92+I93</f>
        <v>0.978665204346732</v>
      </c>
      <c r="K93" s="145" t="s">
        <v>333</v>
      </c>
      <c r="L93" s="154"/>
      <c r="M93" s="154"/>
      <c r="N93" s="154"/>
    </row>
    <row r="94" customFormat="false" ht="25.35" hidden="false" customHeight="false" outlineLevel="0" collapsed="false">
      <c r="A94" s="149" t="s">
        <v>69</v>
      </c>
      <c r="B94" s="149" t="n">
        <v>7309</v>
      </c>
      <c r="C94" s="149" t="s">
        <v>22</v>
      </c>
      <c r="D94" s="150" t="s">
        <v>70</v>
      </c>
      <c r="E94" s="149" t="s">
        <v>71</v>
      </c>
      <c r="F94" s="149" t="n">
        <v>1</v>
      </c>
      <c r="G94" s="151" t="n">
        <v>1514.68912</v>
      </c>
      <c r="H94" s="151" t="n">
        <f aca="false">F94*G94</f>
        <v>1514.68912</v>
      </c>
      <c r="I94" s="152" t="n">
        <f aca="false">H94/$H$136</f>
        <v>0.00118321506355703</v>
      </c>
      <c r="J94" s="153" t="n">
        <f aca="false">J93+I94</f>
        <v>0.979848419410289</v>
      </c>
      <c r="K94" s="145" t="s">
        <v>333</v>
      </c>
      <c r="L94" s="154"/>
      <c r="M94" s="154"/>
      <c r="N94" s="154"/>
    </row>
    <row r="95" customFormat="false" ht="13.8" hidden="false" customHeight="false" outlineLevel="0" collapsed="false">
      <c r="A95" s="149" t="s">
        <v>252</v>
      </c>
      <c r="B95" s="149" t="s">
        <v>253</v>
      </c>
      <c r="C95" s="149" t="s">
        <v>184</v>
      </c>
      <c r="D95" s="150" t="s">
        <v>254</v>
      </c>
      <c r="E95" s="149" t="s">
        <v>24</v>
      </c>
      <c r="F95" s="149" t="n">
        <v>5.67</v>
      </c>
      <c r="G95" s="151" t="n">
        <v>265.85712</v>
      </c>
      <c r="H95" s="151" t="n">
        <f aca="false">F95*G95</f>
        <v>1507.4098704</v>
      </c>
      <c r="I95" s="152" t="n">
        <f aca="false">H95/$H$136</f>
        <v>0.00117752880248578</v>
      </c>
      <c r="J95" s="153" t="n">
        <f aca="false">J94+I95</f>
        <v>0.981025948212774</v>
      </c>
      <c r="K95" s="145" t="s">
        <v>333</v>
      </c>
      <c r="L95" s="154"/>
      <c r="M95" s="154"/>
      <c r="N95" s="154"/>
    </row>
    <row r="96" customFormat="false" ht="37.3" hidden="false" customHeight="false" outlineLevel="0" collapsed="false">
      <c r="A96" s="149" t="s">
        <v>140</v>
      </c>
      <c r="B96" s="149" t="n">
        <v>98108</v>
      </c>
      <c r="C96" s="149" t="s">
        <v>28</v>
      </c>
      <c r="D96" s="150" t="s">
        <v>141</v>
      </c>
      <c r="E96" s="149" t="s">
        <v>71</v>
      </c>
      <c r="F96" s="149" t="n">
        <v>3</v>
      </c>
      <c r="G96" s="151" t="n">
        <v>484.6808</v>
      </c>
      <c r="H96" s="151" t="n">
        <f aca="false">F96*G96</f>
        <v>1454.0424</v>
      </c>
      <c r="I96" s="152" t="n">
        <f aca="false">H96/$H$136</f>
        <v>0.00113584025131878</v>
      </c>
      <c r="J96" s="153" t="n">
        <f aca="false">J95+I96</f>
        <v>0.982161788464093</v>
      </c>
      <c r="K96" s="145" t="s">
        <v>333</v>
      </c>
      <c r="L96" s="154"/>
      <c r="M96" s="154"/>
      <c r="N96" s="154"/>
    </row>
    <row r="97" customFormat="false" ht="37.3" hidden="false" customHeight="false" outlineLevel="0" collapsed="false">
      <c r="A97" s="149" t="s">
        <v>314</v>
      </c>
      <c r="B97" s="149" t="n">
        <v>98562</v>
      </c>
      <c r="C97" s="149" t="s">
        <v>28</v>
      </c>
      <c r="D97" s="150" t="s">
        <v>315</v>
      </c>
      <c r="E97" s="149" t="s">
        <v>24</v>
      </c>
      <c r="F97" s="149" t="n">
        <v>35</v>
      </c>
      <c r="G97" s="151" t="n">
        <v>40.5744</v>
      </c>
      <c r="H97" s="151" t="n">
        <f aca="false">F97*G97</f>
        <v>1420.104</v>
      </c>
      <c r="I97" s="152" t="n">
        <f aca="false">H97/$H$136</f>
        <v>0.00110932891933468</v>
      </c>
      <c r="J97" s="153" t="n">
        <f aca="false">J96+I97</f>
        <v>0.983271117383428</v>
      </c>
      <c r="K97" s="145" t="s">
        <v>333</v>
      </c>
      <c r="L97" s="154"/>
      <c r="M97" s="154"/>
      <c r="N97" s="154"/>
    </row>
    <row r="98" customFormat="false" ht="25.35" hidden="false" customHeight="false" outlineLevel="0" collapsed="false">
      <c r="A98" s="149" t="s">
        <v>136</v>
      </c>
      <c r="B98" s="149" t="n">
        <v>91793</v>
      </c>
      <c r="C98" s="149" t="s">
        <v>28</v>
      </c>
      <c r="D98" s="150" t="s">
        <v>137</v>
      </c>
      <c r="E98" s="149" t="s">
        <v>97</v>
      </c>
      <c r="F98" s="149" t="n">
        <v>14</v>
      </c>
      <c r="G98" s="151" t="n">
        <v>95.91232</v>
      </c>
      <c r="H98" s="151" t="n">
        <f aca="false">F98*G98</f>
        <v>1342.77248</v>
      </c>
      <c r="I98" s="152" t="n">
        <f aca="false">H98/$H$136</f>
        <v>0.00104892060310424</v>
      </c>
      <c r="J98" s="153" t="n">
        <f aca="false">J97+I98</f>
        <v>0.984320037986532</v>
      </c>
      <c r="K98" s="145" t="s">
        <v>333</v>
      </c>
      <c r="L98" s="154"/>
      <c r="M98" s="154"/>
      <c r="N98" s="154"/>
    </row>
    <row r="99" customFormat="false" ht="49.25" hidden="false" customHeight="false" outlineLevel="0" collapsed="false">
      <c r="A99" s="149" t="s">
        <v>197</v>
      </c>
      <c r="B99" s="149" t="n">
        <v>10345</v>
      </c>
      <c r="C99" s="149" t="s">
        <v>22</v>
      </c>
      <c r="D99" s="150" t="s">
        <v>198</v>
      </c>
      <c r="E99" s="149" t="s">
        <v>71</v>
      </c>
      <c r="F99" s="149" t="n">
        <v>2</v>
      </c>
      <c r="G99" s="151" t="n">
        <v>669.11104</v>
      </c>
      <c r="H99" s="151" t="n">
        <f aca="false">F99*G99</f>
        <v>1338.22208</v>
      </c>
      <c r="I99" s="152" t="n">
        <f aca="false">H99/$H$136</f>
        <v>0.00104536601110637</v>
      </c>
      <c r="J99" s="153" t="n">
        <f aca="false">J98+I99</f>
        <v>0.985365403997638</v>
      </c>
      <c r="K99" s="145" t="s">
        <v>333</v>
      </c>
      <c r="L99" s="154"/>
      <c r="M99" s="154"/>
      <c r="N99" s="154"/>
    </row>
    <row r="100" customFormat="false" ht="13.8" hidden="false" customHeight="false" outlineLevel="0" collapsed="false">
      <c r="A100" s="149" t="s">
        <v>100</v>
      </c>
      <c r="B100" s="149" t="n">
        <v>9541</v>
      </c>
      <c r="C100" s="149" t="s">
        <v>22</v>
      </c>
      <c r="D100" s="150" t="s">
        <v>101</v>
      </c>
      <c r="E100" s="149" t="s">
        <v>74</v>
      </c>
      <c r="F100" s="149" t="n">
        <v>3</v>
      </c>
      <c r="G100" s="151" t="n">
        <v>444.47296</v>
      </c>
      <c r="H100" s="151" t="n">
        <f aca="false">F100*G100</f>
        <v>1333.41888</v>
      </c>
      <c r="I100" s="152" t="n">
        <f aca="false">H100/$H$136</f>
        <v>0.00104161394177529</v>
      </c>
      <c r="J100" s="153" t="n">
        <f aca="false">J99+I100</f>
        <v>0.986407017939414</v>
      </c>
      <c r="K100" s="145" t="s">
        <v>333</v>
      </c>
      <c r="L100" s="154"/>
      <c r="M100" s="154"/>
      <c r="N100" s="154"/>
    </row>
    <row r="101" customFormat="false" ht="37.3" hidden="false" customHeight="false" outlineLevel="0" collapsed="false">
      <c r="A101" s="149" t="s">
        <v>182</v>
      </c>
      <c r="B101" s="149" t="s">
        <v>183</v>
      </c>
      <c r="C101" s="149" t="s">
        <v>184</v>
      </c>
      <c r="D101" s="150" t="s">
        <v>185</v>
      </c>
      <c r="E101" s="149" t="s">
        <v>71</v>
      </c>
      <c r="F101" s="149" t="n">
        <v>1</v>
      </c>
      <c r="G101" s="151" t="n">
        <v>1141.49312</v>
      </c>
      <c r="H101" s="151" t="n">
        <f aca="false">F101*G101</f>
        <v>1141.49312</v>
      </c>
      <c r="I101" s="152" t="n">
        <f aca="false">H101/$H$136</f>
        <v>0.000891689150398541</v>
      </c>
      <c r="J101" s="153" t="n">
        <f aca="false">J100+I101</f>
        <v>0.987298707089812</v>
      </c>
      <c r="K101" s="145" t="s">
        <v>333</v>
      </c>
      <c r="L101" s="154"/>
      <c r="M101" s="154"/>
      <c r="N101" s="154"/>
    </row>
    <row r="102" customFormat="false" ht="25.35" hidden="false" customHeight="false" outlineLevel="0" collapsed="false">
      <c r="A102" s="149" t="s">
        <v>132</v>
      </c>
      <c r="B102" s="149" t="n">
        <v>1678</v>
      </c>
      <c r="C102" s="149" t="s">
        <v>22</v>
      </c>
      <c r="D102" s="150" t="s">
        <v>133</v>
      </c>
      <c r="E102" s="149" t="s">
        <v>97</v>
      </c>
      <c r="F102" s="149" t="n">
        <v>7</v>
      </c>
      <c r="G102" s="151" t="n">
        <v>148.00176</v>
      </c>
      <c r="H102" s="151" t="n">
        <f aca="false">F102*G102</f>
        <v>1036.01232</v>
      </c>
      <c r="I102" s="152" t="n">
        <f aca="false">H102/$H$136</f>
        <v>0.000809291733114626</v>
      </c>
      <c r="J102" s="153" t="n">
        <f aca="false">J101+I102</f>
        <v>0.988107998822927</v>
      </c>
      <c r="K102" s="145" t="s">
        <v>333</v>
      </c>
      <c r="L102" s="154"/>
      <c r="M102" s="154"/>
      <c r="N102" s="154"/>
    </row>
    <row r="103" customFormat="false" ht="25.35" hidden="false" customHeight="false" outlineLevel="0" collapsed="false">
      <c r="A103" s="149" t="s">
        <v>118</v>
      </c>
      <c r="B103" s="149" t="n">
        <v>650</v>
      </c>
      <c r="C103" s="149" t="s">
        <v>22</v>
      </c>
      <c r="D103" s="150" t="s">
        <v>119</v>
      </c>
      <c r="E103" s="149" t="s">
        <v>71</v>
      </c>
      <c r="F103" s="149" t="n">
        <v>12</v>
      </c>
      <c r="G103" s="151" t="n">
        <v>81.49008</v>
      </c>
      <c r="H103" s="151" t="n">
        <f aca="false">F103*G103</f>
        <v>977.88096</v>
      </c>
      <c r="I103" s="152" t="n">
        <f aca="false">H103/$H$136</f>
        <v>0.000763881820341861</v>
      </c>
      <c r="J103" s="153" t="n">
        <f aca="false">J102+I103</f>
        <v>0.988871880643269</v>
      </c>
      <c r="K103" s="145" t="s">
        <v>333</v>
      </c>
      <c r="L103" s="154"/>
      <c r="M103" s="154"/>
      <c r="N103" s="154"/>
    </row>
    <row r="104" customFormat="false" ht="49.25" hidden="false" customHeight="false" outlineLevel="0" collapsed="false">
      <c r="A104" s="149" t="s">
        <v>166</v>
      </c>
      <c r="B104" s="149" t="n">
        <v>86906</v>
      </c>
      <c r="C104" s="149" t="s">
        <v>28</v>
      </c>
      <c r="D104" s="150" t="s">
        <v>427</v>
      </c>
      <c r="E104" s="149" t="s">
        <v>71</v>
      </c>
      <c r="F104" s="149" t="n">
        <v>15</v>
      </c>
      <c r="G104" s="151" t="n">
        <v>64.79264</v>
      </c>
      <c r="H104" s="151" t="n">
        <f aca="false">F104*G104</f>
        <v>971.8896</v>
      </c>
      <c r="I104" s="152" t="n">
        <f aca="false">H104/$H$136</f>
        <v>0.000759201607544668</v>
      </c>
      <c r="J104" s="153" t="n">
        <f aca="false">J103+I104</f>
        <v>0.989631082250813</v>
      </c>
      <c r="K104" s="145" t="s">
        <v>333</v>
      </c>
      <c r="L104" s="154"/>
      <c r="M104" s="154"/>
      <c r="N104" s="154"/>
    </row>
    <row r="105" customFormat="false" ht="13.8" hidden="false" customHeight="false" outlineLevel="0" collapsed="false">
      <c r="A105" s="149" t="s">
        <v>116</v>
      </c>
      <c r="B105" s="149" t="n">
        <v>91953</v>
      </c>
      <c r="C105" s="149" t="s">
        <v>28</v>
      </c>
      <c r="D105" s="150" t="s">
        <v>117</v>
      </c>
      <c r="E105" s="149" t="s">
        <v>71</v>
      </c>
      <c r="F105" s="149" t="n">
        <v>28</v>
      </c>
      <c r="G105" s="151" t="n">
        <v>31.96656</v>
      </c>
      <c r="H105" s="151" t="n">
        <f aca="false">F105*G105</f>
        <v>895.06368</v>
      </c>
      <c r="I105" s="152" t="n">
        <f aca="false">H105/$H$136</f>
        <v>0.000699188245980661</v>
      </c>
      <c r="J105" s="153" t="n">
        <f aca="false">J104+I105</f>
        <v>0.990330270496794</v>
      </c>
      <c r="K105" s="145" t="s">
        <v>333</v>
      </c>
      <c r="L105" s="154"/>
      <c r="M105" s="154"/>
      <c r="N105" s="154"/>
    </row>
    <row r="106" customFormat="false" ht="25.35" hidden="false" customHeight="false" outlineLevel="0" collapsed="false">
      <c r="A106" s="149" t="s">
        <v>144</v>
      </c>
      <c r="B106" s="149" t="n">
        <v>1702</v>
      </c>
      <c r="C106" s="149" t="s">
        <v>22</v>
      </c>
      <c r="D106" s="150" t="s">
        <v>145</v>
      </c>
      <c r="E106" s="149" t="s">
        <v>71</v>
      </c>
      <c r="F106" s="149" t="n">
        <v>23</v>
      </c>
      <c r="G106" s="151" t="n">
        <v>38.64048</v>
      </c>
      <c r="H106" s="151" t="n">
        <f aca="false">F106*G106</f>
        <v>888.73104</v>
      </c>
      <c r="I106" s="152" t="n">
        <f aca="false">H106/$H$136</f>
        <v>0.000694241438783628</v>
      </c>
      <c r="J106" s="153" t="n">
        <f aca="false">J105+I106</f>
        <v>0.991024511935578</v>
      </c>
      <c r="K106" s="145" t="s">
        <v>333</v>
      </c>
      <c r="L106" s="154"/>
      <c r="M106" s="154"/>
      <c r="N106" s="154"/>
    </row>
    <row r="107" customFormat="false" ht="25.35" hidden="false" customHeight="false" outlineLevel="0" collapsed="false">
      <c r="A107" s="149" t="s">
        <v>77</v>
      </c>
      <c r="B107" s="149" t="n">
        <v>101896</v>
      </c>
      <c r="C107" s="149" t="s">
        <v>28</v>
      </c>
      <c r="D107" s="150" t="s">
        <v>78</v>
      </c>
      <c r="E107" s="149" t="s">
        <v>71</v>
      </c>
      <c r="F107" s="149" t="n">
        <v>1</v>
      </c>
      <c r="G107" s="151" t="n">
        <v>862.64208</v>
      </c>
      <c r="H107" s="151" t="n">
        <f aca="false">F107*G107</f>
        <v>862.64208</v>
      </c>
      <c r="I107" s="152" t="n">
        <f aca="false">H107/$H$136</f>
        <v>0.00067386177799585</v>
      </c>
      <c r="J107" s="153" t="n">
        <f aca="false">J106+I107</f>
        <v>0.991698373713573</v>
      </c>
      <c r="K107" s="145" t="s">
        <v>333</v>
      </c>
      <c r="L107" s="154"/>
      <c r="M107" s="154"/>
      <c r="N107" s="154"/>
    </row>
    <row r="108" customFormat="false" ht="37.3" hidden="false" customHeight="false" outlineLevel="0" collapsed="false">
      <c r="A108" s="149" t="s">
        <v>102</v>
      </c>
      <c r="B108" s="149" t="n">
        <v>97585</v>
      </c>
      <c r="C108" s="149" t="s">
        <v>28</v>
      </c>
      <c r="D108" s="150" t="s">
        <v>103</v>
      </c>
      <c r="E108" s="149" t="s">
        <v>71</v>
      </c>
      <c r="F108" s="149" t="n">
        <v>5</v>
      </c>
      <c r="G108" s="151" t="n">
        <v>168.47856</v>
      </c>
      <c r="H108" s="151" t="n">
        <f aca="false">F108*G108</f>
        <v>842.3928</v>
      </c>
      <c r="I108" s="152" t="n">
        <f aca="false">H108/$H$136</f>
        <v>0.000658043843605337</v>
      </c>
      <c r="J108" s="153" t="n">
        <f aca="false">J107+I108</f>
        <v>0.992356417557179</v>
      </c>
      <c r="K108" s="145" t="s">
        <v>333</v>
      </c>
      <c r="L108" s="154"/>
      <c r="M108" s="154"/>
      <c r="N108" s="154"/>
    </row>
    <row r="109" customFormat="false" ht="37.3" hidden="false" customHeight="false" outlineLevel="0" collapsed="false">
      <c r="A109" s="149" t="s">
        <v>283</v>
      </c>
      <c r="B109" s="149" t="n">
        <v>2310</v>
      </c>
      <c r="C109" s="149" t="s">
        <v>22</v>
      </c>
      <c r="D109" s="150" t="s">
        <v>284</v>
      </c>
      <c r="E109" s="149" t="s">
        <v>24</v>
      </c>
      <c r="F109" s="149" t="n">
        <v>27.6</v>
      </c>
      <c r="G109" s="151" t="n">
        <v>28.756</v>
      </c>
      <c r="H109" s="151" t="n">
        <f aca="false">F109*G109</f>
        <v>793.6656</v>
      </c>
      <c r="I109" s="152" t="n">
        <f aca="false">H109/$H$136</f>
        <v>0.000619980087628166</v>
      </c>
      <c r="J109" s="153" t="n">
        <f aca="false">J108+I109</f>
        <v>0.992976397644807</v>
      </c>
      <c r="K109" s="145" t="s">
        <v>333</v>
      </c>
      <c r="L109" s="154"/>
      <c r="M109" s="154"/>
      <c r="N109" s="154"/>
    </row>
    <row r="110" customFormat="false" ht="25.35" hidden="false" customHeight="false" outlineLevel="0" collapsed="false">
      <c r="A110" s="149" t="s">
        <v>142</v>
      </c>
      <c r="B110" s="149" t="n">
        <v>89482</v>
      </c>
      <c r="C110" s="149" t="s">
        <v>28</v>
      </c>
      <c r="D110" s="150" t="s">
        <v>143</v>
      </c>
      <c r="E110" s="149" t="s">
        <v>71</v>
      </c>
      <c r="F110" s="149" t="n">
        <v>21</v>
      </c>
      <c r="G110" s="151" t="n">
        <v>36.61808</v>
      </c>
      <c r="H110" s="151" t="n">
        <f aca="false">F110*G110</f>
        <v>768.97968</v>
      </c>
      <c r="I110" s="152" t="n">
        <f aca="false">H110/$H$136</f>
        <v>0.000600696426039731</v>
      </c>
      <c r="J110" s="153" t="n">
        <f aca="false">J109+I110</f>
        <v>0.993577094070847</v>
      </c>
      <c r="K110" s="145" t="s">
        <v>333</v>
      </c>
      <c r="L110" s="154"/>
      <c r="M110" s="154"/>
      <c r="N110" s="154"/>
    </row>
    <row r="111" customFormat="false" ht="49.25" hidden="false" customHeight="false" outlineLevel="0" collapsed="false">
      <c r="A111" s="149" t="s">
        <v>287</v>
      </c>
      <c r="B111" s="149" t="n">
        <v>3724</v>
      </c>
      <c r="C111" s="149" t="s">
        <v>22</v>
      </c>
      <c r="D111" s="150" t="s">
        <v>288</v>
      </c>
      <c r="E111" s="149" t="s">
        <v>24</v>
      </c>
      <c r="F111" s="149" t="n">
        <v>50.78</v>
      </c>
      <c r="G111" s="151" t="n">
        <v>14.71296</v>
      </c>
      <c r="H111" s="151" t="n">
        <f aca="false">F111*G111</f>
        <v>747.1241088</v>
      </c>
      <c r="I111" s="152" t="n">
        <f aca="false">H111/$H$136</f>
        <v>0.000583623720673971</v>
      </c>
      <c r="J111" s="153" t="n">
        <f aca="false">J110+I111</f>
        <v>0.994160717791521</v>
      </c>
      <c r="K111" s="145" t="s">
        <v>333</v>
      </c>
      <c r="L111" s="154"/>
      <c r="M111" s="154"/>
      <c r="N111" s="154"/>
    </row>
    <row r="112" customFormat="false" ht="49.25" hidden="false" customHeight="false" outlineLevel="0" collapsed="false">
      <c r="A112" s="149" t="s">
        <v>215</v>
      </c>
      <c r="B112" s="149" t="n">
        <v>11369</v>
      </c>
      <c r="C112" s="149" t="s">
        <v>22</v>
      </c>
      <c r="D112" s="150" t="s">
        <v>216</v>
      </c>
      <c r="E112" s="149" t="s">
        <v>24</v>
      </c>
      <c r="F112" s="149" t="n">
        <v>11.02</v>
      </c>
      <c r="G112" s="151" t="n">
        <v>63.92048</v>
      </c>
      <c r="H112" s="151" t="n">
        <f aca="false">F112*G112</f>
        <v>704.4036896</v>
      </c>
      <c r="I112" s="152" t="n">
        <f aca="false">H112/$H$136</f>
        <v>0.000550252223611319</v>
      </c>
      <c r="J112" s="153" t="n">
        <f aca="false">J111+I112</f>
        <v>0.994710970015132</v>
      </c>
      <c r="K112" s="145" t="s">
        <v>333</v>
      </c>
      <c r="L112" s="154"/>
      <c r="M112" s="154"/>
      <c r="N112" s="154"/>
    </row>
    <row r="113" customFormat="false" ht="25.35" hidden="false" customHeight="false" outlineLevel="0" collapsed="false">
      <c r="A113" s="149" t="s">
        <v>295</v>
      </c>
      <c r="B113" s="149" t="n">
        <v>4275</v>
      </c>
      <c r="C113" s="149" t="s">
        <v>22</v>
      </c>
      <c r="D113" s="150" t="s">
        <v>296</v>
      </c>
      <c r="E113" s="149" t="s">
        <v>74</v>
      </c>
      <c r="F113" s="149" t="n">
        <v>13</v>
      </c>
      <c r="G113" s="151" t="n">
        <v>53.96016</v>
      </c>
      <c r="H113" s="151" t="n">
        <f aca="false">F113*G113</f>
        <v>701.48208</v>
      </c>
      <c r="I113" s="152" t="n">
        <f aca="false">H113/$H$136</f>
        <v>0.000547969978071354</v>
      </c>
      <c r="J113" s="153" t="n">
        <f aca="false">J112+I113</f>
        <v>0.995258939993203</v>
      </c>
      <c r="K113" s="145" t="s">
        <v>333</v>
      </c>
      <c r="L113" s="154"/>
      <c r="M113" s="154"/>
      <c r="N113" s="154"/>
    </row>
    <row r="114" customFormat="false" ht="13.8" hidden="false" customHeight="false" outlineLevel="0" collapsed="false">
      <c r="A114" s="149" t="s">
        <v>72</v>
      </c>
      <c r="B114" s="149" t="n">
        <v>4141</v>
      </c>
      <c r="C114" s="149" t="s">
        <v>22</v>
      </c>
      <c r="D114" s="150" t="s">
        <v>73</v>
      </c>
      <c r="E114" s="149" t="s">
        <v>74</v>
      </c>
      <c r="F114" s="149" t="n">
        <v>2</v>
      </c>
      <c r="G114" s="151" t="n">
        <v>333.696</v>
      </c>
      <c r="H114" s="151" t="n">
        <f aca="false">F114*G114</f>
        <v>667.392</v>
      </c>
      <c r="I114" s="152" t="n">
        <f aca="false">H114/$H$136</f>
        <v>0.000521340159687325</v>
      </c>
      <c r="J114" s="153" t="n">
        <f aca="false">J113+I114</f>
        <v>0.995780280152891</v>
      </c>
      <c r="K114" s="145" t="s">
        <v>333</v>
      </c>
      <c r="L114" s="154"/>
      <c r="M114" s="154"/>
      <c r="N114" s="154"/>
    </row>
    <row r="115" customFormat="false" ht="37.3" hidden="false" customHeight="false" outlineLevel="0" collapsed="false">
      <c r="A115" s="149" t="s">
        <v>172</v>
      </c>
      <c r="B115" s="149" t="n">
        <v>86915</v>
      </c>
      <c r="C115" s="149" t="s">
        <v>28</v>
      </c>
      <c r="D115" s="150" t="s">
        <v>428</v>
      </c>
      <c r="E115" s="149" t="s">
        <v>71</v>
      </c>
      <c r="F115" s="149" t="n">
        <v>5</v>
      </c>
      <c r="G115" s="151" t="n">
        <v>123.79616</v>
      </c>
      <c r="H115" s="151" t="n">
        <f aca="false">F115*G115</f>
        <v>618.9808</v>
      </c>
      <c r="I115" s="152" t="n">
        <f aca="false">H115/$H$136</f>
        <v>0.000483523250376673</v>
      </c>
      <c r="J115" s="153" t="n">
        <f aca="false">J114+I115</f>
        <v>0.996263803403267</v>
      </c>
      <c r="K115" s="145" t="s">
        <v>333</v>
      </c>
      <c r="L115" s="154"/>
      <c r="M115" s="154"/>
      <c r="N115" s="154"/>
    </row>
    <row r="116" customFormat="false" ht="25.35" hidden="false" customHeight="false" outlineLevel="0" collapsed="false">
      <c r="A116" s="149" t="s">
        <v>114</v>
      </c>
      <c r="B116" s="149" t="n">
        <v>101894</v>
      </c>
      <c r="C116" s="149" t="s">
        <v>28</v>
      </c>
      <c r="D116" s="150" t="s">
        <v>115</v>
      </c>
      <c r="E116" s="149" t="s">
        <v>71</v>
      </c>
      <c r="F116" s="149" t="n">
        <v>3</v>
      </c>
      <c r="G116" s="151" t="n">
        <v>200.7864</v>
      </c>
      <c r="H116" s="151" t="n">
        <f aca="false">F116*G116</f>
        <v>602.3592</v>
      </c>
      <c r="I116" s="152" t="n">
        <f aca="false">H116/$H$136</f>
        <v>0.000470539115717793</v>
      </c>
      <c r="J116" s="153" t="n">
        <f aca="false">J115+I116</f>
        <v>0.996734342518985</v>
      </c>
      <c r="K116" s="145" t="s">
        <v>333</v>
      </c>
      <c r="L116" s="154"/>
      <c r="M116" s="154"/>
      <c r="N116" s="154"/>
    </row>
    <row r="117" customFormat="false" ht="13.8" hidden="false" customHeight="false" outlineLevel="0" collapsed="false">
      <c r="A117" s="149" t="s">
        <v>259</v>
      </c>
      <c r="B117" s="149" t="n">
        <v>101162</v>
      </c>
      <c r="C117" s="149" t="s">
        <v>28</v>
      </c>
      <c r="D117" s="150" t="s">
        <v>260</v>
      </c>
      <c r="E117" s="149" t="s">
        <v>24</v>
      </c>
      <c r="F117" s="149" t="n">
        <v>4.13</v>
      </c>
      <c r="G117" s="151" t="n">
        <v>145.22096</v>
      </c>
      <c r="H117" s="151" t="n">
        <f aca="false">F117*G117</f>
        <v>599.7625648</v>
      </c>
      <c r="I117" s="152" t="n">
        <f aca="false">H117/$H$136</f>
        <v>0.000468510727289677</v>
      </c>
      <c r="J117" s="153" t="n">
        <f aca="false">J116+I117</f>
        <v>0.997202853246275</v>
      </c>
      <c r="K117" s="145" t="s">
        <v>333</v>
      </c>
      <c r="L117" s="154"/>
      <c r="M117" s="154"/>
      <c r="N117" s="154"/>
    </row>
    <row r="118" customFormat="false" ht="25.35" hidden="false" customHeight="false" outlineLevel="0" collapsed="false">
      <c r="A118" s="149" t="s">
        <v>152</v>
      </c>
      <c r="B118" s="149" t="n">
        <v>2044</v>
      </c>
      <c r="C118" s="149" t="s">
        <v>22</v>
      </c>
      <c r="D118" s="150" t="s">
        <v>153</v>
      </c>
      <c r="E118" s="149" t="s">
        <v>71</v>
      </c>
      <c r="F118" s="149" t="n">
        <v>3</v>
      </c>
      <c r="G118" s="151" t="n">
        <v>180.80256</v>
      </c>
      <c r="H118" s="151" t="n">
        <f aca="false">F118*G118</f>
        <v>542.40768</v>
      </c>
      <c r="I118" s="152" t="n">
        <f aca="false">H118/$H$136</f>
        <v>0.000423707366145881</v>
      </c>
      <c r="J118" s="153" t="n">
        <f aca="false">J117+I118</f>
        <v>0.997626560612421</v>
      </c>
      <c r="K118" s="145" t="s">
        <v>333</v>
      </c>
      <c r="L118" s="154"/>
      <c r="M118" s="154"/>
      <c r="N118" s="154"/>
    </row>
    <row r="119" customFormat="false" ht="25.35" hidden="false" customHeight="false" outlineLevel="0" collapsed="false">
      <c r="A119" s="149" t="s">
        <v>39</v>
      </c>
      <c r="B119" s="149" t="n">
        <v>4953</v>
      </c>
      <c r="C119" s="149" t="s">
        <v>22</v>
      </c>
      <c r="D119" s="150" t="s">
        <v>40</v>
      </c>
      <c r="E119" s="149" t="s">
        <v>24</v>
      </c>
      <c r="F119" s="149" t="n">
        <v>13.2</v>
      </c>
      <c r="G119" s="151" t="n">
        <v>22.1832</v>
      </c>
      <c r="H119" s="151" t="n">
        <f aca="false">F119*G119</f>
        <v>292.81824</v>
      </c>
      <c r="I119" s="152" t="n">
        <f aca="false">H119/$H$136</f>
        <v>0.000228737995062814</v>
      </c>
      <c r="J119" s="153" t="n">
        <f aca="false">J118+I119</f>
        <v>0.997855298607484</v>
      </c>
      <c r="K119" s="145" t="s">
        <v>333</v>
      </c>
      <c r="L119" s="154"/>
      <c r="M119" s="154"/>
      <c r="N119" s="154"/>
    </row>
    <row r="120" customFormat="false" ht="25.35" hidden="false" customHeight="false" outlineLevel="0" collapsed="false">
      <c r="A120" s="149" t="s">
        <v>35</v>
      </c>
      <c r="B120" s="149" t="n">
        <v>94962</v>
      </c>
      <c r="C120" s="149" t="s">
        <v>28</v>
      </c>
      <c r="D120" s="150" t="s">
        <v>36</v>
      </c>
      <c r="E120" s="149" t="s">
        <v>30</v>
      </c>
      <c r="F120" s="149" t="n">
        <v>0.72</v>
      </c>
      <c r="G120" s="151" t="n">
        <v>394.73456</v>
      </c>
      <c r="H120" s="151" t="n">
        <f aca="false">F120*G120</f>
        <v>284.2088832</v>
      </c>
      <c r="I120" s="152" t="n">
        <f aca="false">H120/$H$136</f>
        <v>0.000222012707002848</v>
      </c>
      <c r="J120" s="153" t="n">
        <f aca="false">J119+I120</f>
        <v>0.998077311314486</v>
      </c>
      <c r="K120" s="145" t="s">
        <v>333</v>
      </c>
      <c r="L120" s="154"/>
      <c r="M120" s="154"/>
      <c r="N120" s="154"/>
    </row>
    <row r="121" customFormat="false" ht="25.35" hidden="false" customHeight="false" outlineLevel="0" collapsed="false">
      <c r="A121" s="149" t="s">
        <v>285</v>
      </c>
      <c r="B121" s="149" t="n">
        <v>2306</v>
      </c>
      <c r="C121" s="149" t="s">
        <v>22</v>
      </c>
      <c r="D121" s="150" t="s">
        <v>286</v>
      </c>
      <c r="E121" s="149" t="s">
        <v>24</v>
      </c>
      <c r="F121" s="149" t="n">
        <v>13.76</v>
      </c>
      <c r="G121" s="151" t="n">
        <v>20.54</v>
      </c>
      <c r="H121" s="151" t="n">
        <f aca="false">F121*G121</f>
        <v>282.6304</v>
      </c>
      <c r="I121" s="152" t="n">
        <f aca="false">H121/$H$136</f>
        <v>0.000220779658534254</v>
      </c>
      <c r="J121" s="153" t="n">
        <f aca="false">J120+I121</f>
        <v>0.998298090973021</v>
      </c>
      <c r="K121" s="145" t="s">
        <v>333</v>
      </c>
      <c r="L121" s="154"/>
      <c r="M121" s="154"/>
      <c r="N121" s="154"/>
    </row>
    <row r="122" customFormat="false" ht="49.25" hidden="false" customHeight="false" outlineLevel="0" collapsed="false">
      <c r="A122" s="149" t="s">
        <v>301</v>
      </c>
      <c r="B122" s="149" t="n">
        <v>11984</v>
      </c>
      <c r="C122" s="149" t="s">
        <v>22</v>
      </c>
      <c r="D122" s="150" t="s">
        <v>302</v>
      </c>
      <c r="E122" s="149" t="s">
        <v>46</v>
      </c>
      <c r="F122" s="149" t="n">
        <v>1.6</v>
      </c>
      <c r="G122" s="151" t="n">
        <v>170.29872</v>
      </c>
      <c r="H122" s="151" t="n">
        <f aca="false">F122*G122</f>
        <v>272.477952</v>
      </c>
      <c r="I122" s="152" t="n">
        <f aca="false">H122/$H$136</f>
        <v>0.000212848968832343</v>
      </c>
      <c r="J122" s="153" t="n">
        <f aca="false">J121+I122</f>
        <v>0.998510939941853</v>
      </c>
      <c r="K122" s="145" t="s">
        <v>333</v>
      </c>
      <c r="L122" s="154"/>
      <c r="M122" s="154"/>
      <c r="N122" s="154"/>
    </row>
    <row r="123" customFormat="false" ht="13.8" hidden="false" customHeight="false" outlineLevel="0" collapsed="false">
      <c r="A123" s="149" t="s">
        <v>83</v>
      </c>
      <c r="B123" s="149" t="n">
        <v>102110</v>
      </c>
      <c r="C123" s="149" t="s">
        <v>28</v>
      </c>
      <c r="D123" s="150" t="s">
        <v>84</v>
      </c>
      <c r="E123" s="149" t="s">
        <v>71</v>
      </c>
      <c r="F123" s="149" t="n">
        <v>1</v>
      </c>
      <c r="G123" s="151" t="n">
        <v>254.84768</v>
      </c>
      <c r="H123" s="151" t="n">
        <f aca="false">F123*G123</f>
        <v>254.84768</v>
      </c>
      <c r="I123" s="152" t="n">
        <f aca="false">H123/$H$136</f>
        <v>0.000199076899613937</v>
      </c>
      <c r="J123" s="153" t="n">
        <f aca="false">J122+I123</f>
        <v>0.998710016841467</v>
      </c>
      <c r="K123" s="145" t="s">
        <v>333</v>
      </c>
      <c r="L123" s="154"/>
      <c r="M123" s="154"/>
      <c r="N123" s="154"/>
    </row>
    <row r="124" customFormat="false" ht="49.25" hidden="false" customHeight="false" outlineLevel="0" collapsed="false">
      <c r="A124" s="149" t="s">
        <v>269</v>
      </c>
      <c r="B124" s="149" t="n">
        <v>102189</v>
      </c>
      <c r="C124" s="149" t="s">
        <v>28</v>
      </c>
      <c r="D124" s="150" t="s">
        <v>270</v>
      </c>
      <c r="E124" s="149" t="s">
        <v>74</v>
      </c>
      <c r="F124" s="149" t="n">
        <v>1</v>
      </c>
      <c r="G124" s="151" t="n">
        <v>242.61216</v>
      </c>
      <c r="H124" s="151" t="n">
        <f aca="false">F124*G124</f>
        <v>242.61216</v>
      </c>
      <c r="I124" s="152" t="n">
        <f aca="false">H124/$H$136</f>
        <v>0.000189518996686336</v>
      </c>
      <c r="J124" s="153" t="n">
        <f aca="false">J123+I124</f>
        <v>0.998899535838153</v>
      </c>
      <c r="K124" s="145" t="s">
        <v>333</v>
      </c>
      <c r="L124" s="154"/>
      <c r="M124" s="154"/>
      <c r="N124" s="154"/>
    </row>
    <row r="125" customFormat="false" ht="13.8" hidden="false" customHeight="false" outlineLevel="0" collapsed="false">
      <c r="A125" s="149" t="s">
        <v>156</v>
      </c>
      <c r="B125" s="149" t="n">
        <v>8614</v>
      </c>
      <c r="C125" s="149" t="s">
        <v>22</v>
      </c>
      <c r="D125" s="150" t="s">
        <v>157</v>
      </c>
      <c r="E125" s="149" t="s">
        <v>71</v>
      </c>
      <c r="F125" s="149" t="n">
        <v>2</v>
      </c>
      <c r="G125" s="151" t="n">
        <v>93.7888</v>
      </c>
      <c r="H125" s="151" t="n">
        <f aca="false">F125*G125</f>
        <v>187.5776</v>
      </c>
      <c r="I125" s="152" t="n">
        <f aca="false">H125/$H$136</f>
        <v>0.000146528181245453</v>
      </c>
      <c r="J125" s="153" t="n">
        <f aca="false">J124+I125</f>
        <v>0.999046064019399</v>
      </c>
      <c r="K125" s="145" t="s">
        <v>333</v>
      </c>
      <c r="L125" s="154"/>
      <c r="M125" s="154"/>
      <c r="N125" s="154"/>
    </row>
    <row r="126" customFormat="false" ht="37.3" hidden="false" customHeight="false" outlineLevel="0" collapsed="false">
      <c r="A126" s="149" t="s">
        <v>106</v>
      </c>
      <c r="B126" s="149" t="n">
        <v>97594</v>
      </c>
      <c r="C126" s="149" t="s">
        <v>28</v>
      </c>
      <c r="D126" s="150" t="s">
        <v>107</v>
      </c>
      <c r="E126" s="149" t="s">
        <v>71</v>
      </c>
      <c r="F126" s="149" t="n">
        <v>1</v>
      </c>
      <c r="G126" s="151" t="n">
        <v>182.59744</v>
      </c>
      <c r="H126" s="151" t="n">
        <f aca="false">F126*G126</f>
        <v>182.59744</v>
      </c>
      <c r="I126" s="152" t="n">
        <f aca="false">H126/$H$136</f>
        <v>0.000142637877781119</v>
      </c>
      <c r="J126" s="153" t="n">
        <f aca="false">J125+I126</f>
        <v>0.99918870189718</v>
      </c>
      <c r="K126" s="145" t="s">
        <v>333</v>
      </c>
      <c r="L126" s="154"/>
      <c r="M126" s="154"/>
      <c r="N126" s="154"/>
    </row>
    <row r="127" customFormat="false" ht="25.35" hidden="false" customHeight="false" outlineLevel="0" collapsed="false">
      <c r="A127" s="149" t="s">
        <v>108</v>
      </c>
      <c r="B127" s="149" t="n">
        <v>10409</v>
      </c>
      <c r="C127" s="149" t="s">
        <v>22</v>
      </c>
      <c r="D127" s="150" t="s">
        <v>109</v>
      </c>
      <c r="E127" s="149" t="s">
        <v>97</v>
      </c>
      <c r="F127" s="149" t="n">
        <v>1</v>
      </c>
      <c r="G127" s="151" t="n">
        <v>152.64064</v>
      </c>
      <c r="H127" s="151" t="n">
        <f aca="false">F127*G127</f>
        <v>152.64064</v>
      </c>
      <c r="I127" s="152" t="n">
        <f aca="false">H127/$H$136</f>
        <v>0.000119236813795154</v>
      </c>
      <c r="J127" s="153" t="n">
        <f aca="false">J126+I127</f>
        <v>0.999307938710975</v>
      </c>
      <c r="K127" s="145" t="s">
        <v>333</v>
      </c>
      <c r="L127" s="154"/>
      <c r="M127" s="154"/>
      <c r="N127" s="154"/>
    </row>
    <row r="128" customFormat="false" ht="13.8" hidden="false" customHeight="false" outlineLevel="0" collapsed="false">
      <c r="A128" s="149" t="s">
        <v>293</v>
      </c>
      <c r="B128" s="149" t="n">
        <v>97599</v>
      </c>
      <c r="C128" s="149" t="s">
        <v>28</v>
      </c>
      <c r="D128" s="150" t="s">
        <v>294</v>
      </c>
      <c r="E128" s="149" t="s">
        <v>74</v>
      </c>
      <c r="F128" s="149" t="n">
        <v>4</v>
      </c>
      <c r="G128" s="151" t="n">
        <v>37.5408</v>
      </c>
      <c r="H128" s="151" t="n">
        <f aca="false">F128*G128</f>
        <v>150.1632</v>
      </c>
      <c r="I128" s="152" t="n">
        <f aca="false">H128/$H$136</f>
        <v>0.000117301535929648</v>
      </c>
      <c r="J128" s="153" t="n">
        <f aca="false">J127+I128</f>
        <v>0.999425240246905</v>
      </c>
      <c r="K128" s="145" t="s">
        <v>333</v>
      </c>
      <c r="L128" s="154"/>
      <c r="M128" s="154"/>
      <c r="N128" s="154"/>
    </row>
    <row r="129" customFormat="false" ht="37.3" hidden="false" customHeight="false" outlineLevel="0" collapsed="false">
      <c r="A129" s="149" t="s">
        <v>310</v>
      </c>
      <c r="B129" s="149" t="n">
        <v>87879</v>
      </c>
      <c r="C129" s="149" t="s">
        <v>28</v>
      </c>
      <c r="D129" s="150" t="s">
        <v>311</v>
      </c>
      <c r="E129" s="149" t="s">
        <v>24</v>
      </c>
      <c r="F129" s="149" t="n">
        <v>35</v>
      </c>
      <c r="G129" s="151" t="n">
        <v>3.82992</v>
      </c>
      <c r="H129" s="151" t="n">
        <f aca="false">F129*G129</f>
        <v>134.0472</v>
      </c>
      <c r="I129" s="152" t="n">
        <f aca="false">H129/$H$136</f>
        <v>0.000104712355937199</v>
      </c>
      <c r="J129" s="153" t="n">
        <f aca="false">J128+I129</f>
        <v>0.999529952602842</v>
      </c>
      <c r="K129" s="145" t="s">
        <v>333</v>
      </c>
      <c r="L129" s="154"/>
      <c r="M129" s="154"/>
      <c r="N129" s="154"/>
    </row>
    <row r="130" customFormat="false" ht="25.35" hidden="false" customHeight="false" outlineLevel="0" collapsed="false">
      <c r="A130" s="149" t="s">
        <v>189</v>
      </c>
      <c r="B130" s="149" t="n">
        <v>2050</v>
      </c>
      <c r="C130" s="149" t="s">
        <v>22</v>
      </c>
      <c r="D130" s="150" t="s">
        <v>190</v>
      </c>
      <c r="E130" s="149" t="s">
        <v>71</v>
      </c>
      <c r="F130" s="149" t="n">
        <v>3</v>
      </c>
      <c r="G130" s="151" t="n">
        <v>39.816</v>
      </c>
      <c r="H130" s="151" t="n">
        <f aca="false">F130*G130</f>
        <v>119.448</v>
      </c>
      <c r="I130" s="152" t="n">
        <f aca="false">H130/$H$136</f>
        <v>9.33080399440383E-005</v>
      </c>
      <c r="J130" s="153" t="n">
        <f aca="false">J129+I130</f>
        <v>0.999623260642786</v>
      </c>
      <c r="K130" s="145" t="s">
        <v>333</v>
      </c>
      <c r="L130" s="154"/>
      <c r="M130" s="154"/>
      <c r="N130" s="154"/>
    </row>
    <row r="131" customFormat="false" ht="25.35" hidden="false" customHeight="false" outlineLevel="0" collapsed="false">
      <c r="A131" s="149" t="s">
        <v>81</v>
      </c>
      <c r="B131" s="149" t="n">
        <v>3766</v>
      </c>
      <c r="C131" s="149" t="s">
        <v>22</v>
      </c>
      <c r="D131" s="150" t="s">
        <v>82</v>
      </c>
      <c r="E131" s="149" t="s">
        <v>71</v>
      </c>
      <c r="F131" s="149" t="n">
        <v>1</v>
      </c>
      <c r="G131" s="151" t="n">
        <v>116.31328</v>
      </c>
      <c r="H131" s="151" t="n">
        <f aca="false">F131*G131</f>
        <v>116.31328</v>
      </c>
      <c r="I131" s="152" t="n">
        <f aca="false">H131/$H$136</f>
        <v>9.08593210121736E-005</v>
      </c>
      <c r="J131" s="153" t="n">
        <f aca="false">J130+I131</f>
        <v>0.999714119963798</v>
      </c>
      <c r="K131" s="145" t="s">
        <v>333</v>
      </c>
      <c r="L131" s="154"/>
      <c r="M131" s="154"/>
      <c r="N131" s="154"/>
    </row>
    <row r="132" customFormat="false" ht="25.35" hidden="false" customHeight="false" outlineLevel="0" collapsed="false">
      <c r="A132" s="149" t="s">
        <v>75</v>
      </c>
      <c r="B132" s="149" t="n">
        <v>101546</v>
      </c>
      <c r="C132" s="149" t="s">
        <v>28</v>
      </c>
      <c r="D132" s="150" t="s">
        <v>76</v>
      </c>
      <c r="E132" s="149" t="s">
        <v>71</v>
      </c>
      <c r="F132" s="149" t="n">
        <v>6</v>
      </c>
      <c r="G132" s="151" t="n">
        <v>16.88704</v>
      </c>
      <c r="H132" s="151" t="n">
        <f aca="false">F132*G132</f>
        <v>101.32224</v>
      </c>
      <c r="I132" s="152" t="n">
        <f aca="false">H132/$H$136</f>
        <v>7.91489151525303E-005</v>
      </c>
      <c r="J132" s="153" t="n">
        <f aca="false">J131+I132</f>
        <v>0.999793268878951</v>
      </c>
      <c r="K132" s="145" t="s">
        <v>333</v>
      </c>
      <c r="L132" s="154"/>
      <c r="M132" s="154"/>
      <c r="N132" s="154"/>
    </row>
    <row r="133" customFormat="false" ht="13.8" hidden="false" customHeight="false" outlineLevel="0" collapsed="false">
      <c r="A133" s="149" t="s">
        <v>120</v>
      </c>
      <c r="B133" s="149" t="n">
        <v>91936</v>
      </c>
      <c r="C133" s="149" t="s">
        <v>28</v>
      </c>
      <c r="D133" s="150" t="s">
        <v>121</v>
      </c>
      <c r="E133" s="149" t="s">
        <v>71</v>
      </c>
      <c r="F133" s="149" t="n">
        <v>7</v>
      </c>
      <c r="G133" s="151" t="n">
        <v>14.22</v>
      </c>
      <c r="H133" s="151" t="n">
        <f aca="false">F133*G133</f>
        <v>99.54</v>
      </c>
      <c r="I133" s="152" t="n">
        <f aca="false">H133/$H$136</f>
        <v>7.77566999533653E-005</v>
      </c>
      <c r="J133" s="153" t="n">
        <f aca="false">J132+I133</f>
        <v>0.999871025578904</v>
      </c>
      <c r="K133" s="145" t="s">
        <v>333</v>
      </c>
      <c r="L133" s="154"/>
      <c r="M133" s="154"/>
      <c r="N133" s="154"/>
    </row>
    <row r="134" customFormat="false" ht="25.35" hidden="false" customHeight="false" outlineLevel="0" collapsed="false">
      <c r="A134" s="149" t="s">
        <v>261</v>
      </c>
      <c r="B134" s="149" t="n">
        <v>1897</v>
      </c>
      <c r="C134" s="149" t="s">
        <v>22</v>
      </c>
      <c r="D134" s="150" t="s">
        <v>262</v>
      </c>
      <c r="E134" s="149" t="s">
        <v>24</v>
      </c>
      <c r="F134" s="149" t="n">
        <v>1.2</v>
      </c>
      <c r="G134" s="151" t="n">
        <v>74.39904</v>
      </c>
      <c r="H134" s="151" t="n">
        <f aca="false">F134*G134</f>
        <v>89.278848</v>
      </c>
      <c r="I134" s="152" t="n">
        <f aca="false">H134/$H$136</f>
        <v>6.97410949981726E-005</v>
      </c>
      <c r="J134" s="153" t="n">
        <f aca="false">J133+I134</f>
        <v>0.999940766673902</v>
      </c>
      <c r="K134" s="145" t="s">
        <v>333</v>
      </c>
      <c r="L134" s="154"/>
      <c r="M134" s="154"/>
      <c r="N134" s="154"/>
    </row>
    <row r="135" customFormat="false" ht="37.3" hidden="false" customHeight="false" outlineLevel="0" collapsed="false">
      <c r="A135" s="149" t="s">
        <v>170</v>
      </c>
      <c r="B135" s="149" t="n">
        <v>86911</v>
      </c>
      <c r="C135" s="149" t="s">
        <v>28</v>
      </c>
      <c r="D135" s="150" t="s">
        <v>171</v>
      </c>
      <c r="E135" s="149" t="s">
        <v>71</v>
      </c>
      <c r="F135" s="149" t="n">
        <v>1</v>
      </c>
      <c r="G135" s="151" t="n">
        <v>75.82736</v>
      </c>
      <c r="H135" s="151" t="n">
        <f aca="false">F135*G135</f>
        <v>75.82736</v>
      </c>
      <c r="I135" s="152" t="n">
        <f aca="false">H135/$H$136</f>
        <v>5.9233326097808E-005</v>
      </c>
      <c r="J135" s="153" t="n">
        <f aca="false">J134+I135</f>
        <v>1</v>
      </c>
      <c r="K135" s="145" t="s">
        <v>333</v>
      </c>
      <c r="L135" s="154"/>
      <c r="M135" s="154"/>
      <c r="N135" s="154"/>
    </row>
    <row r="136" customFormat="false" ht="15.8" hidden="false" customHeight="false" outlineLevel="0" collapsed="false">
      <c r="A136" s="155" t="s">
        <v>429</v>
      </c>
      <c r="B136" s="155"/>
      <c r="C136" s="155"/>
      <c r="D136" s="155"/>
      <c r="E136" s="155"/>
      <c r="F136" s="155"/>
      <c r="G136" s="155"/>
      <c r="H136" s="156" t="n">
        <f aca="false">SUM(H18:H135)</f>
        <v>1280146.92058304</v>
      </c>
      <c r="I136" s="157"/>
      <c r="J136" s="157"/>
      <c r="K136" s="157"/>
      <c r="L136" s="154"/>
      <c r="M136" s="154"/>
      <c r="N136" s="154"/>
    </row>
    <row r="137" customFormat="false" ht="17" hidden="false" customHeight="false" outlineLevel="0" collapsed="false">
      <c r="A137" s="158"/>
      <c r="B137" s="158"/>
      <c r="C137" s="158"/>
      <c r="D137" s="158"/>
      <c r="E137" s="158"/>
      <c r="F137" s="158"/>
      <c r="G137" s="158"/>
      <c r="H137" s="158"/>
      <c r="I137" s="158"/>
      <c r="J137" s="158"/>
      <c r="K137" s="158"/>
    </row>
    <row r="138" customFormat="false" ht="21.7" hidden="false" customHeight="false" outlineLevel="0" collapsed="false">
      <c r="A138" s="159" t="s">
        <v>430</v>
      </c>
      <c r="B138" s="159"/>
      <c r="C138" s="159"/>
      <c r="D138" s="159"/>
      <c r="E138" s="159"/>
      <c r="F138" s="159"/>
      <c r="G138" s="159"/>
      <c r="H138" s="159"/>
      <c r="I138" s="159"/>
      <c r="J138" s="159"/>
      <c r="K138" s="159"/>
    </row>
    <row r="139" customFormat="false" ht="22.45" hidden="false" customHeight="true" outlineLevel="0" collapsed="false">
      <c r="A139" s="160" t="s">
        <v>431</v>
      </c>
      <c r="B139" s="160"/>
      <c r="C139" s="160"/>
      <c r="D139" s="160"/>
      <c r="E139" s="160"/>
      <c r="F139" s="160"/>
      <c r="G139" s="160"/>
      <c r="H139" s="160"/>
      <c r="I139" s="160"/>
      <c r="J139" s="160"/>
      <c r="K139" s="160"/>
    </row>
    <row r="140" customFormat="false" ht="70.45" hidden="false" customHeight="true" outlineLevel="0" collapsed="false">
      <c r="A140" s="161" t="str">
        <f aca="false">A18</f>
        <v>10.1.2/ 10.2.2/11.03/11.04/18.04</v>
      </c>
      <c r="B140" s="162" t="str">
        <f aca="false">D18</f>
        <v>Emboço ou massa única em argamassa traço 1:2:8, preparo mecânico com betoneira 400 l, aplicada manualmente em panos de fachada com presença de vãos, espessura de 25 mm. af_06/2014</v>
      </c>
      <c r="C140" s="162"/>
      <c r="D140" s="162"/>
      <c r="E140" s="162"/>
      <c r="F140" s="162"/>
      <c r="G140" s="162"/>
      <c r="H140" s="162"/>
      <c r="I140" s="162"/>
      <c r="J140" s="162"/>
      <c r="K140" s="162"/>
      <c r="M140" s="154"/>
    </row>
    <row r="141" customFormat="false" ht="51.7" hidden="false" customHeight="true" outlineLevel="0" collapsed="false">
      <c r="A141" s="163" t="str">
        <f aca="false">A19</f>
        <v>04.04</v>
      </c>
      <c r="B141" s="162" t="str">
        <f aca="false">D19</f>
        <v>Laje pré-moldada unidirecional, biapoiada, para forro, enchimento em cerâmica, vigota convencional, altura total da laje (enchimento+capa) = (8+3).</v>
      </c>
      <c r="C141" s="162"/>
      <c r="D141" s="162"/>
      <c r="E141" s="162"/>
      <c r="F141" s="162"/>
      <c r="G141" s="162"/>
      <c r="H141" s="162"/>
      <c r="I141" s="162"/>
      <c r="J141" s="162"/>
      <c r="K141" s="162"/>
    </row>
    <row r="142" customFormat="false" ht="15.8" hidden="false" customHeight="false" outlineLevel="0" collapsed="false">
      <c r="A142" s="160" t="s">
        <v>432</v>
      </c>
      <c r="B142" s="160"/>
      <c r="C142" s="160"/>
      <c r="D142" s="160"/>
      <c r="E142" s="160"/>
      <c r="F142" s="160"/>
      <c r="G142" s="160"/>
      <c r="H142" s="160"/>
      <c r="I142" s="160"/>
      <c r="J142" s="160"/>
      <c r="K142" s="160"/>
    </row>
    <row r="143" customFormat="false" ht="15.8" hidden="false" customHeight="false" outlineLevel="0" collapsed="false">
      <c r="A143" s="160"/>
      <c r="B143" s="160"/>
      <c r="C143" s="160"/>
      <c r="D143" s="160"/>
      <c r="E143" s="160"/>
      <c r="F143" s="160"/>
      <c r="G143" s="160"/>
      <c r="H143" s="160"/>
      <c r="I143" s="160"/>
      <c r="J143" s="160"/>
      <c r="K143" s="160"/>
    </row>
    <row r="144" customFormat="false" ht="15.8" hidden="false" customHeight="false" outlineLevel="0" collapsed="false">
      <c r="A144" s="164"/>
      <c r="B144" s="164"/>
      <c r="C144" s="164"/>
      <c r="D144" s="164"/>
      <c r="E144" s="164"/>
      <c r="F144" s="164"/>
      <c r="G144" s="164"/>
      <c r="H144" s="164"/>
      <c r="I144" s="164"/>
      <c r="J144" s="164"/>
      <c r="K144" s="164"/>
    </row>
    <row r="145" customFormat="false" ht="15.8" hidden="false" customHeight="false" outlineLevel="0" collapsed="false">
      <c r="A145" s="164"/>
      <c r="B145" s="164"/>
      <c r="C145" s="164"/>
      <c r="D145" s="164"/>
      <c r="E145" s="164"/>
      <c r="F145" s="164"/>
      <c r="G145" s="164"/>
      <c r="H145" s="164"/>
      <c r="I145" s="164"/>
      <c r="J145" s="164"/>
      <c r="K145" s="164"/>
    </row>
    <row r="146" customFormat="false" ht="12.8" hidden="false" customHeight="true" outlineLevel="0" collapsed="false">
      <c r="A146" s="137" t="s">
        <v>433</v>
      </c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</row>
    <row r="147" customFormat="false" ht="15.8" hidden="false" customHeight="false" outlineLevel="0" collapsed="false">
      <c r="A147" s="137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</row>
    <row r="150" customFormat="false" ht="15" hidden="false" customHeight="false" outlineLevel="0" collapsed="false">
      <c r="E150" s="0"/>
      <c r="F150" s="0"/>
      <c r="G150" s="0"/>
      <c r="H150" s="0"/>
    </row>
    <row r="152" customFormat="false" ht="51" hidden="false" customHeight="true" outlineLevel="0" collapsed="false">
      <c r="A152" s="165" t="s">
        <v>402</v>
      </c>
      <c r="B152" s="165"/>
      <c r="C152" s="165"/>
      <c r="D152" s="165"/>
      <c r="E152" s="165"/>
      <c r="F152" s="165"/>
      <c r="G152" s="165"/>
      <c r="H152" s="165"/>
      <c r="I152" s="165"/>
      <c r="J152" s="165"/>
      <c r="K152" s="165"/>
    </row>
    <row r="153" customFormat="false" ht="12.8" hidden="false" customHeight="false" outlineLevel="0" collapsed="false">
      <c r="A153" s="0"/>
      <c r="B153" s="0"/>
      <c r="C153" s="0"/>
      <c r="D153" s="0"/>
      <c r="E153" s="0"/>
      <c r="F153" s="0"/>
      <c r="G153" s="0"/>
      <c r="H153" s="0"/>
    </row>
    <row r="154" customFormat="false" ht="51.75" hidden="false" customHeight="true" outlineLevel="0" collapsed="false">
      <c r="A154" s="165" t="s">
        <v>403</v>
      </c>
      <c r="B154" s="165"/>
      <c r="C154" s="165"/>
      <c r="D154" s="165"/>
      <c r="E154" s="165"/>
      <c r="F154" s="165"/>
      <c r="G154" s="165"/>
      <c r="H154" s="165"/>
      <c r="I154" s="165"/>
      <c r="J154" s="165"/>
      <c r="K154" s="165"/>
    </row>
    <row r="159" customFormat="false" ht="24.05" hidden="false" customHeight="false" outlineLevel="0" collapsed="false">
      <c r="H159" s="166" t="s">
        <v>434</v>
      </c>
      <c r="I159" s="166"/>
      <c r="J159" s="166"/>
      <c r="K159" s="166"/>
    </row>
    <row r="161" customFormat="false" ht="17" hidden="false" customHeight="false" outlineLevel="0" collapsed="false"/>
    <row r="165" customFormat="false" ht="17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4">
    <mergeCell ref="A1:C6"/>
    <mergeCell ref="D1:K2"/>
    <mergeCell ref="D3:K4"/>
    <mergeCell ref="D5:K6"/>
    <mergeCell ref="A7:A8"/>
    <mergeCell ref="B7:K8"/>
    <mergeCell ref="A9:F10"/>
    <mergeCell ref="G9:G10"/>
    <mergeCell ref="H9:K10"/>
    <mergeCell ref="A11:K13"/>
    <mergeCell ref="A14:K16"/>
    <mergeCell ref="A136:G136"/>
    <mergeCell ref="I136:K136"/>
    <mergeCell ref="A137:K137"/>
    <mergeCell ref="A138:K138"/>
    <mergeCell ref="A139:K139"/>
    <mergeCell ref="B140:K140"/>
    <mergeCell ref="B141:K141"/>
    <mergeCell ref="A142:K143"/>
    <mergeCell ref="A144:K145"/>
    <mergeCell ref="A146:K147"/>
    <mergeCell ref="A152:K152"/>
    <mergeCell ref="A154:K154"/>
    <mergeCell ref="H159:K159"/>
  </mergeCells>
  <printOptions headings="false" gridLines="false" gridLinesSet="true" horizontalCentered="false" verticalCentered="false"/>
  <pageMargins left="0.590277777777778" right="0.421527777777778" top="1.05277777777778" bottom="1.05277777777778" header="0.7875" footer="0.7875"/>
  <pageSetup paperSize="9" scale="4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124</TotalTime>
  <Application>LibreOffice/5.3.0.3$Windows_x86 LibreOffice_project/7074905676c47b82bbcfbea1aeefc84afe1c50e1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2022-01-27T17:40:12Z</dcterms:created>
  <dc:creator>Nome</dc:creator>
  <dc:description/>
  <dc:language>pt-BR</dc:language>
  <cp:lastModifiedBy/>
  <cp:lastPrinted>2022-03-18T12:15:01Z</cp:lastPrinted>
  <dcterms:modified xsi:type="dcterms:W3CDTF">2022-03-18T12:15:16Z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